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I:\Dropbox\ŠOLE\JN 2019\OŠ ŠENTVID - PONOVITEV\OBJAVA 1.6.2020\"/>
    </mc:Choice>
  </mc:AlternateContent>
  <bookViews>
    <workbookView xWindow="0" yWindow="0" windowWidth="28770" windowHeight="14070"/>
  </bookViews>
  <sheets>
    <sheet name="PREDRAČUN - OBRAZEC PR"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298" i="1" l="1"/>
  <c r="H297" i="1"/>
  <c r="H317" i="1"/>
  <c r="H316" i="1"/>
  <c r="H284" i="1"/>
  <c r="H283" i="1"/>
  <c r="H255" i="1"/>
  <c r="H254" i="1"/>
  <c r="H274" i="1"/>
  <c r="H273" i="1"/>
  <c r="H223" i="1"/>
  <c r="H222" i="1"/>
  <c r="H206" i="1"/>
  <c r="H205" i="1"/>
  <c r="H178" i="1"/>
  <c r="H177" i="1"/>
  <c r="H135" i="1"/>
  <c r="H134" i="1"/>
  <c r="H118" i="1"/>
  <c r="H117" i="1"/>
  <c r="H89" i="1"/>
  <c r="H88" i="1"/>
  <c r="H74" i="1"/>
  <c r="K315" i="1" l="1"/>
  <c r="J315" i="1"/>
  <c r="I314" i="1"/>
  <c r="I313" i="1"/>
  <c r="I312" i="1"/>
  <c r="I311" i="1"/>
  <c r="I310" i="1"/>
  <c r="I309" i="1"/>
  <c r="I308" i="1"/>
  <c r="I307" i="1"/>
  <c r="I306" i="1"/>
  <c r="I305" i="1"/>
  <c r="I315" i="1" s="1"/>
  <c r="H303" i="1"/>
  <c r="K296" i="1" l="1"/>
  <c r="K282" i="1"/>
  <c r="K272" i="1"/>
  <c r="K253" i="1"/>
  <c r="K221" i="1"/>
  <c r="K204" i="1"/>
  <c r="K176" i="1"/>
  <c r="K133" i="1"/>
  <c r="K116" i="1"/>
  <c r="K87" i="1"/>
  <c r="K72" i="1"/>
  <c r="H290" i="1" l="1"/>
  <c r="H279" i="1"/>
  <c r="H261" i="1"/>
  <c r="H228" i="1"/>
  <c r="H216" i="1"/>
  <c r="H188" i="1"/>
  <c r="H141" i="1"/>
  <c r="H124" i="1"/>
  <c r="H95" i="1"/>
  <c r="H79" i="1"/>
  <c r="H63" i="1"/>
  <c r="I66" i="1"/>
  <c r="J66" i="1" s="1"/>
  <c r="I67" i="1"/>
  <c r="J67" i="1" s="1"/>
  <c r="I68" i="1"/>
  <c r="J68" i="1" s="1"/>
  <c r="I69" i="1"/>
  <c r="J69" i="1" s="1"/>
  <c r="I70" i="1"/>
  <c r="J70" i="1" s="1"/>
  <c r="I71" i="1"/>
  <c r="J71" i="1" s="1"/>
  <c r="I82" i="1"/>
  <c r="J82" i="1" s="1"/>
  <c r="I83" i="1"/>
  <c r="J83" i="1" s="1"/>
  <c r="I84" i="1"/>
  <c r="J84" i="1" s="1"/>
  <c r="I85" i="1"/>
  <c r="J85" i="1" s="1"/>
  <c r="I86" i="1"/>
  <c r="J86" i="1" s="1"/>
  <c r="I98" i="1"/>
  <c r="J98" i="1" s="1"/>
  <c r="I99" i="1"/>
  <c r="J99" i="1" s="1"/>
  <c r="I100" i="1"/>
  <c r="J100" i="1" s="1"/>
  <c r="I101" i="1"/>
  <c r="J101" i="1" s="1"/>
  <c r="I102" i="1"/>
  <c r="J102" i="1" s="1"/>
  <c r="I103" i="1"/>
  <c r="J103" i="1" s="1"/>
  <c r="I104" i="1"/>
  <c r="J104" i="1" s="1"/>
  <c r="I105" i="1"/>
  <c r="J105" i="1" s="1"/>
  <c r="I106" i="1"/>
  <c r="J106" i="1" s="1"/>
  <c r="I107" i="1"/>
  <c r="J107" i="1" s="1"/>
  <c r="I108" i="1"/>
  <c r="J108" i="1" s="1"/>
  <c r="I109" i="1"/>
  <c r="J109" i="1" s="1"/>
  <c r="I110" i="1"/>
  <c r="J110" i="1" s="1"/>
  <c r="I112" i="1"/>
  <c r="J112" i="1" s="1"/>
  <c r="I114" i="1"/>
  <c r="J114" i="1" s="1"/>
  <c r="I127" i="1"/>
  <c r="J127" i="1" s="1"/>
  <c r="I128" i="1"/>
  <c r="J128" i="1" s="1"/>
  <c r="I129" i="1"/>
  <c r="J129" i="1" s="1"/>
  <c r="I130" i="1"/>
  <c r="J130" i="1" s="1"/>
  <c r="I131" i="1"/>
  <c r="J131" i="1" s="1"/>
  <c r="I132" i="1"/>
  <c r="J132" i="1" s="1"/>
  <c r="I144" i="1"/>
  <c r="J144" i="1" s="1"/>
  <c r="I145" i="1"/>
  <c r="J145" i="1" s="1"/>
  <c r="I146" i="1"/>
  <c r="J146" i="1" s="1"/>
  <c r="I147" i="1"/>
  <c r="J147" i="1" s="1"/>
  <c r="I148" i="1"/>
  <c r="J148" i="1" s="1"/>
  <c r="I149" i="1"/>
  <c r="J149" i="1" s="1"/>
  <c r="I150" i="1"/>
  <c r="J150" i="1" s="1"/>
  <c r="I151" i="1"/>
  <c r="J151" i="1" s="1"/>
  <c r="I152" i="1"/>
  <c r="J152" i="1" s="1"/>
  <c r="I153" i="1"/>
  <c r="J153" i="1" s="1"/>
  <c r="I154" i="1"/>
  <c r="J154" i="1" s="1"/>
  <c r="I155" i="1"/>
  <c r="J155" i="1" s="1"/>
  <c r="I156" i="1"/>
  <c r="J156" i="1" s="1"/>
  <c r="I157" i="1"/>
  <c r="J157" i="1" s="1"/>
  <c r="I158" i="1"/>
  <c r="J158" i="1" s="1"/>
  <c r="I159" i="1"/>
  <c r="J159" i="1" s="1"/>
  <c r="I160" i="1"/>
  <c r="J160" i="1" s="1"/>
  <c r="I161" i="1"/>
  <c r="J161" i="1" s="1"/>
  <c r="I162" i="1"/>
  <c r="J162" i="1" s="1"/>
  <c r="I163" i="1"/>
  <c r="J163" i="1" s="1"/>
  <c r="I164" i="1"/>
  <c r="J164" i="1" s="1"/>
  <c r="I165" i="1"/>
  <c r="J165" i="1" s="1"/>
  <c r="I166" i="1"/>
  <c r="J166" i="1" s="1"/>
  <c r="I167" i="1"/>
  <c r="J167" i="1" s="1"/>
  <c r="I168" i="1"/>
  <c r="J168" i="1" s="1"/>
  <c r="I169" i="1"/>
  <c r="J169" i="1" s="1"/>
  <c r="I170" i="1"/>
  <c r="J170" i="1" s="1"/>
  <c r="I171" i="1"/>
  <c r="J171" i="1" s="1"/>
  <c r="I172" i="1"/>
  <c r="J172" i="1" s="1"/>
  <c r="I173" i="1"/>
  <c r="J173" i="1" s="1"/>
  <c r="I174" i="1"/>
  <c r="J174" i="1" s="1"/>
  <c r="I175" i="1"/>
  <c r="J175" i="1" s="1"/>
  <c r="I191" i="1"/>
  <c r="J191" i="1" s="1"/>
  <c r="I192" i="1"/>
  <c r="J192" i="1" s="1"/>
  <c r="I193" i="1"/>
  <c r="J193" i="1" s="1"/>
  <c r="I194" i="1"/>
  <c r="J194" i="1" s="1"/>
  <c r="I195" i="1"/>
  <c r="J195" i="1" s="1"/>
  <c r="I196" i="1"/>
  <c r="J196" i="1" s="1"/>
  <c r="I197" i="1"/>
  <c r="J197" i="1" s="1"/>
  <c r="I198" i="1"/>
  <c r="J198" i="1" s="1"/>
  <c r="I199" i="1"/>
  <c r="J199" i="1" s="1"/>
  <c r="I200" i="1"/>
  <c r="J200" i="1" s="1"/>
  <c r="I201" i="1"/>
  <c r="J201" i="1" s="1"/>
  <c r="I202" i="1"/>
  <c r="J202" i="1" s="1"/>
  <c r="I203" i="1"/>
  <c r="J203" i="1" s="1"/>
  <c r="I219" i="1"/>
  <c r="J219" i="1" s="1"/>
  <c r="I220" i="1"/>
  <c r="J220" i="1" s="1"/>
  <c r="I231" i="1"/>
  <c r="J231" i="1" s="1"/>
  <c r="I232" i="1"/>
  <c r="J232" i="1" s="1"/>
  <c r="I233" i="1"/>
  <c r="J233" i="1" s="1"/>
  <c r="I234" i="1"/>
  <c r="J234" i="1" s="1"/>
  <c r="I235" i="1"/>
  <c r="J235" i="1" s="1"/>
  <c r="I236" i="1"/>
  <c r="J236" i="1" s="1"/>
  <c r="I237" i="1"/>
  <c r="J237" i="1" s="1"/>
  <c r="I238" i="1"/>
  <c r="J238" i="1" s="1"/>
  <c r="I239" i="1"/>
  <c r="J239" i="1" s="1"/>
  <c r="I240" i="1"/>
  <c r="J240" i="1" s="1"/>
  <c r="I241" i="1"/>
  <c r="J241" i="1" s="1"/>
  <c r="I242" i="1"/>
  <c r="J242" i="1" s="1"/>
  <c r="I243" i="1"/>
  <c r="J243" i="1" s="1"/>
  <c r="I244" i="1"/>
  <c r="J244" i="1" s="1"/>
  <c r="I245" i="1"/>
  <c r="J245" i="1" s="1"/>
  <c r="I246" i="1"/>
  <c r="J246" i="1" s="1"/>
  <c r="I247" i="1"/>
  <c r="J247" i="1" s="1"/>
  <c r="I248" i="1"/>
  <c r="J248" i="1" s="1"/>
  <c r="I249" i="1"/>
  <c r="J249" i="1" s="1"/>
  <c r="I250" i="1"/>
  <c r="J250" i="1" s="1"/>
  <c r="I251" i="1"/>
  <c r="J251" i="1" s="1"/>
  <c r="I252" i="1"/>
  <c r="J252" i="1" s="1"/>
  <c r="I264" i="1"/>
  <c r="J264" i="1" s="1"/>
  <c r="I265" i="1"/>
  <c r="J265" i="1" s="1"/>
  <c r="I266" i="1"/>
  <c r="J266" i="1" s="1"/>
  <c r="I267" i="1"/>
  <c r="J267" i="1" s="1"/>
  <c r="I268" i="1"/>
  <c r="J268" i="1" s="1"/>
  <c r="I269" i="1"/>
  <c r="J269" i="1" s="1"/>
  <c r="I270" i="1"/>
  <c r="J270" i="1" s="1"/>
  <c r="I271" i="1"/>
  <c r="J271" i="1" s="1"/>
  <c r="I293" i="1"/>
  <c r="J293" i="1" s="1"/>
  <c r="I294" i="1"/>
  <c r="J294" i="1" s="1"/>
  <c r="I295" i="1"/>
  <c r="J295" i="1" s="1"/>
  <c r="I292" i="1"/>
  <c r="J292" i="1" s="1"/>
  <c r="I281" i="1"/>
  <c r="J281" i="1" s="1"/>
  <c r="J282" i="1" s="1"/>
  <c r="I263" i="1"/>
  <c r="J263" i="1" s="1"/>
  <c r="I230" i="1"/>
  <c r="J230" i="1" s="1"/>
  <c r="I218" i="1"/>
  <c r="J218" i="1" s="1"/>
  <c r="I190" i="1"/>
  <c r="J190" i="1" s="1"/>
  <c r="I143" i="1"/>
  <c r="J143" i="1" s="1"/>
  <c r="I126" i="1"/>
  <c r="J126" i="1" s="1"/>
  <c r="I97" i="1"/>
  <c r="J97" i="1" s="1"/>
  <c r="I81" i="1"/>
  <c r="J81" i="1" s="1"/>
  <c r="I65" i="1"/>
  <c r="J65" i="1" s="1"/>
  <c r="J133" i="1" l="1"/>
  <c r="J116" i="1"/>
  <c r="J72" i="1"/>
  <c r="J87" i="1"/>
  <c r="J176" i="1"/>
  <c r="I272" i="1"/>
  <c r="I116" i="1"/>
  <c r="I282" i="1"/>
  <c r="I204" i="1"/>
  <c r="I133" i="1"/>
  <c r="I72" i="1"/>
  <c r="H73" i="1" s="1"/>
  <c r="I87" i="1"/>
  <c r="I296" i="1"/>
  <c r="I253" i="1"/>
  <c r="I221" i="1"/>
  <c r="I176" i="1"/>
  <c r="J296" i="1" l="1"/>
  <c r="J221" i="1" l="1"/>
  <c r="J253" i="1"/>
  <c r="J272" i="1"/>
  <c r="J204" i="1"/>
</calcChain>
</file>

<file path=xl/sharedStrings.xml><?xml version="1.0" encoding="utf-8"?>
<sst xmlns="http://schemas.openxmlformats.org/spreadsheetml/2006/main" count="561" uniqueCount="216">
  <si>
    <t>Ponudnik mora ponuditi 100 % artiklov</t>
  </si>
  <si>
    <t>kom</t>
  </si>
  <si>
    <t>burek mesni 250g</t>
  </si>
  <si>
    <t>burek sirov 250g</t>
  </si>
  <si>
    <t>burek sirov 150g</t>
  </si>
  <si>
    <t>burek sirov 100g</t>
  </si>
  <si>
    <t>burek jabolčni 250g</t>
  </si>
  <si>
    <t>burek jabolčni 150g</t>
  </si>
  <si>
    <t>burek jabolčni 100g</t>
  </si>
  <si>
    <t>pizza s šunko in sirom 250g</t>
  </si>
  <si>
    <t>pizza s šunko in sirom 150g</t>
  </si>
  <si>
    <t>pizza s šunko in sirom 100g</t>
  </si>
  <si>
    <t>pizza s sirom 250g</t>
  </si>
  <si>
    <t>pizza s sirom 150g</t>
  </si>
  <si>
    <t>pizza s sirom 100g</t>
  </si>
  <si>
    <t>kg</t>
  </si>
  <si>
    <t>čokoladna špirala 120g</t>
  </si>
  <si>
    <t>čokoladna špirala 100g</t>
  </si>
  <si>
    <t>sirov polž 120g</t>
  </si>
  <si>
    <t>sirov polž 100g</t>
  </si>
  <si>
    <t>marelična ladjica 120g</t>
  </si>
  <si>
    <t>marelična ladjica 80g</t>
  </si>
  <si>
    <t>špirala z orehovim nadevom 120g</t>
  </si>
  <si>
    <t>špirala z orehovim nadevom 80g</t>
  </si>
  <si>
    <t>francoski rogljič z marmelado 100g</t>
  </si>
  <si>
    <t>francoski rogljič s čokolado 100g</t>
  </si>
  <si>
    <t>francoski rogljič z marmelado 80g</t>
  </si>
  <si>
    <t>francoski rogljič s čokolado 80g</t>
  </si>
  <si>
    <t>francoski rogljič, brez nadeva, polnozrnat 80g</t>
  </si>
  <si>
    <t>francoski rogljič, polnozrnat, brez nadeva, 80g</t>
  </si>
  <si>
    <t>mlado junčje pleče</t>
  </si>
  <si>
    <t>mlado junčje stegno</t>
  </si>
  <si>
    <t>sveža junčja rebra</t>
  </si>
  <si>
    <t>goveje kosti</t>
  </si>
  <si>
    <t>svinjsko pleče</t>
  </si>
  <si>
    <t>svinjsko stegno</t>
  </si>
  <si>
    <t>hrenovke telečje</t>
  </si>
  <si>
    <t>prekajena šunka</t>
  </si>
  <si>
    <t>prekajen suhi vrat</t>
  </si>
  <si>
    <t>pečena slanina</t>
  </si>
  <si>
    <t>sveža slanina</t>
  </si>
  <si>
    <t>čevapčiči</t>
  </si>
  <si>
    <t>posebna salama</t>
  </si>
  <si>
    <t>posebna salama z zelenjavo</t>
  </si>
  <si>
    <t>mortadela</t>
  </si>
  <si>
    <t>tirolska</t>
  </si>
  <si>
    <t>prešana šunka</t>
  </si>
  <si>
    <t>kuhan pršut</t>
  </si>
  <si>
    <t>sušen pršut</t>
  </si>
  <si>
    <t>goveja suha salama</t>
  </si>
  <si>
    <t>čajna salama</t>
  </si>
  <si>
    <t>pašteta telečja</t>
  </si>
  <si>
    <t>meso je v kosu, narezano ali zmleto po želji kupca</t>
  </si>
  <si>
    <t>meso in mesni izdelki so v kosu, narezani ali zmleti po želji kupca</t>
  </si>
  <si>
    <t>pečenice, sveže</t>
  </si>
  <si>
    <t>kranjske klobase s certifikatom</t>
  </si>
  <si>
    <t>hrenovke z junčjega mesa</t>
  </si>
  <si>
    <t>pleskavice iz mešanega mesa</t>
  </si>
  <si>
    <t>mesni sir, pečen iz mešanega mesa</t>
  </si>
  <si>
    <t>ogrska salama</t>
  </si>
  <si>
    <t>pariška salama</t>
  </si>
  <si>
    <t>piščančje perutnice</t>
  </si>
  <si>
    <t>puranov file</t>
  </si>
  <si>
    <t>piščančji ražnjiči</t>
  </si>
  <si>
    <t>piščančje hrenovke</t>
  </si>
  <si>
    <t>piščančji medaljoni</t>
  </si>
  <si>
    <t>piščančja posebna salama</t>
  </si>
  <si>
    <t>piščančja prsa v ovitku</t>
  </si>
  <si>
    <t>puranja šunka</t>
  </si>
  <si>
    <t>salama je v kosu ali narezana</t>
  </si>
  <si>
    <t xml:space="preserve">piščančja bedra </t>
  </si>
  <si>
    <t>piščančje krače</t>
  </si>
  <si>
    <t>piščančja prsa s kožo in kostjo</t>
  </si>
  <si>
    <t>piščančji file</t>
  </si>
  <si>
    <t>svinjski kare, je s kostjo, ampak po želji kpca se kost odžaga in priloži</t>
  </si>
  <si>
    <t>budjola</t>
  </si>
  <si>
    <t>mleko rinfuza 3,2%mm</t>
  </si>
  <si>
    <t>l</t>
  </si>
  <si>
    <t>jogurt navadni, tekoči 1/2l 3,2%mm</t>
  </si>
  <si>
    <t>jogurt sadni 1/2l, min. 10% sadnega pripravka</t>
  </si>
  <si>
    <t>jogurt sadni 180g, min. 10% sadnega pripravka</t>
  </si>
  <si>
    <t>skuta, najmanj 18%ss in do 10%mm, rinfuza</t>
  </si>
  <si>
    <t>vsi izdelki so brez konzervansov in umetnih sladil</t>
  </si>
  <si>
    <t>jogurt navadni, lonček, 180g</t>
  </si>
  <si>
    <t>jogurt sadni, brez dodanega sladkorja, 140g</t>
  </si>
  <si>
    <t>skutin namaz,  navaden, rinfuza</t>
  </si>
  <si>
    <t>skutin namaz,  zeliščni , rinfuza</t>
  </si>
  <si>
    <t>paniran sir</t>
  </si>
  <si>
    <t>sveža kokošja jajca 1.kvalitete "L" , talna reja</t>
  </si>
  <si>
    <t>ljubljanska salama</t>
  </si>
  <si>
    <t xml:space="preserve">Datum: </t>
  </si>
  <si>
    <t xml:space="preserve">Žig: </t>
  </si>
  <si>
    <t>Podpis:</t>
  </si>
  <si>
    <t>PRILOGE:</t>
  </si>
  <si>
    <t>žepki pizza mini, 1-5kg</t>
  </si>
  <si>
    <t>žepki marelični mini, 1-5kg</t>
  </si>
  <si>
    <t>žepki čokoladni mini, 1-5kg</t>
  </si>
  <si>
    <t>žepki gozdni sadeži mini, 1-5kg</t>
  </si>
  <si>
    <t>žepki kokosovi mini, 1-5kg</t>
  </si>
  <si>
    <t>masleni rogljički mini, 1-5kg</t>
  </si>
  <si>
    <t>paniran piščančji zrezek, zmrznjen, 70- 100g</t>
  </si>
  <si>
    <t>zmrznjen oslič file, do 10kg</t>
  </si>
  <si>
    <t>zmrznjeni morski sadeži, 1-5kg</t>
  </si>
  <si>
    <t>jogurt sadni,min. 10% sadnega deleža, rinfuza</t>
  </si>
  <si>
    <t>mleko sterilno 1l 3,5%mm</t>
  </si>
  <si>
    <t>jogurt navadni, tekoči 1l 3,2%mm</t>
  </si>
  <si>
    <t>krem maslo, rinfuza, 1-5kg</t>
  </si>
  <si>
    <t>sladka smetana,  1l, 20-40%mm</t>
  </si>
  <si>
    <t>sir poltrdi mastni min. 45%mm, 1-5kg</t>
  </si>
  <si>
    <t>sir poltrdi polmastni min. 25%mm, 1-5kg</t>
  </si>
  <si>
    <t>sir z belo plemenito plesnijo, 100-1000g</t>
  </si>
  <si>
    <t>sir z modro plemenito plesnijo, 100-1000g</t>
  </si>
  <si>
    <t>sir kvalitete ementalec, 1-5kg</t>
  </si>
  <si>
    <t>sir poltrdi, prekajen, 1-5kg</t>
  </si>
  <si>
    <t>sir beli, kvalitete mozzarella, 1-5kg</t>
  </si>
  <si>
    <t>jabolčni krhlji, rinfuza, 1-5kg</t>
  </si>
  <si>
    <t>jabolčni čips, 100-1000g</t>
  </si>
  <si>
    <t>suhe hruške, rinfuza, 1-5kg</t>
  </si>
  <si>
    <t>suhe slive, rinfuza, 1-5kg</t>
  </si>
  <si>
    <t>pašteta jetrna</t>
  </si>
  <si>
    <t>file tune v oljčnem olju , vsaj 90%rib, do 1kg</t>
  </si>
  <si>
    <t>mleko sterilno,0,2la, 3,5%mm</t>
  </si>
  <si>
    <t xml:space="preserve">mleko čokoladno, 0,2l </t>
  </si>
  <si>
    <t>puding, čokolada  s smetano, v lončku 180g</t>
  </si>
  <si>
    <t>mlečni desert ali desertna skuta od 5 do 10%mm, min. 15% sadja ali sad. Pripravka, 180g</t>
  </si>
  <si>
    <t>puding vanilija s smetano, v lončku  180g</t>
  </si>
  <si>
    <t>maslo surovo, min. 82%mm, 1.vrste, do 500g</t>
  </si>
  <si>
    <t>kisla smetana, do 400g, 20%mm</t>
  </si>
  <si>
    <t>sladka smetana, trajna, do 1l, 20-40%mm</t>
  </si>
  <si>
    <t>sladka smetana, rastlinska, do 1l</t>
  </si>
  <si>
    <t>sir, topljeni, do 140g,  min.55%mm</t>
  </si>
  <si>
    <t>#
1</t>
  </si>
  <si>
    <t>VRSTA BLAGA
2</t>
  </si>
  <si>
    <t>ENOTA MERE (E.M)
3</t>
  </si>
  <si>
    <t>OKVIRNA KOLIČINA
4</t>
  </si>
  <si>
    <t>NAZIV BLAGA
5</t>
  </si>
  <si>
    <t>BLAGOVNA ZNAMKA
6</t>
  </si>
  <si>
    <t>PONUJENO PAKIRANJE
7</t>
  </si>
  <si>
    <t>VARNOST IN KAKOVOST ŽIVIL
(Ponudnik vpiše število 1, v kolikor artikel izpolnjuje zahteve po merilu Varnost in kakovost živil)
12</t>
  </si>
  <si>
    <t>Cena/E.M. v EUR brez DDV
8</t>
  </si>
  <si>
    <t>SKUPNA VREDNOST Z OCENJENO KOLIČINO V EUR brez DDV
10</t>
  </si>
  <si>
    <t>SKUPNA VREDNOST Z OCENJENO KOLIČINO V EUR z DDV
11</t>
  </si>
  <si>
    <t>NAVODILA ZA IZPOLNJEVANJE</t>
  </si>
  <si>
    <t xml:space="preserve"> OB SHRANJEVANJU NAROČNIK PONUDNIKE PROSI, DA POIMENUJEJO DATOTEKO V OBLIKI: NAZIV PONUDNIKA_PREDRAČUN___________</t>
  </si>
  <si>
    <r>
      <rPr>
        <b/>
        <sz val="11"/>
        <color theme="1"/>
        <rFont val="Calibri"/>
        <family val="2"/>
        <scheme val="minor"/>
      </rPr>
      <t>STOLPEC 6 (Blagovna znamka)</t>
    </r>
    <r>
      <rPr>
        <sz val="11"/>
        <color theme="1"/>
        <rFont val="Calibri"/>
        <family val="2"/>
        <charset val="238"/>
        <scheme val="minor"/>
      </rPr>
      <t xml:space="preserve">
V stolpec 6 (Blagovna znamka) ponudniki vpišejo naziv blagovne znamke artikla</t>
    </r>
  </si>
  <si>
    <r>
      <rPr>
        <b/>
        <sz val="11"/>
        <color theme="1"/>
        <rFont val="Calibri"/>
        <family val="2"/>
        <scheme val="minor"/>
      </rPr>
      <t>STOLPEC 7 (Ponujeno pakiranje)</t>
    </r>
    <r>
      <rPr>
        <sz val="11"/>
        <color theme="1"/>
        <rFont val="Calibri"/>
        <family val="2"/>
        <charset val="238"/>
        <scheme val="minor"/>
      </rPr>
      <t xml:space="preserve">
a) Ponudniki v stolpec 7 (ponujeno pakiranje) vpišejo velikost pakiranja, ki ga ponujajo. Navedena velikost pakiranja mora biti v enaki merski enoti, kot jo je naročnik zahteval v opisu artikla (npr. Ponudnik lahko lahko g namesto kg, ml namesto l, ipd., ne sme pa npr. namesto enote za prostornino vpisati enote za maso). V primeru napak v tem delu bo naročnik dovolil dopolnjevanje ponudb v tem delu, a bo moral ponudnik dokazati, da gre za ISTI ARTIKEL kot ga je ponudnil že v prvotni ponudbi).
b) Če naročnik zahtevanega pakiranja ni opredelil, ponudnik vseeno vpiše velikost pakiranje v merski enoti, ki je običajna za tak artikel. 
c) če naročnik zahteva rinfuzo, lahko ponudniki pustijo celico prazno ali vpišejo besedo rinfuza</t>
    </r>
  </si>
  <si>
    <r>
      <rPr>
        <b/>
        <sz val="11"/>
        <color theme="1"/>
        <rFont val="Calibri"/>
        <family val="2"/>
        <scheme val="minor"/>
      </rPr>
      <t>STOLPEC 5 ( Naziv blaga)</t>
    </r>
    <r>
      <rPr>
        <sz val="11"/>
        <color theme="1"/>
        <rFont val="Calibri"/>
        <family val="2"/>
        <charset val="238"/>
        <scheme val="minor"/>
      </rPr>
      <t xml:space="preserve">
V stolpec 5 (Naziv blaga) ponudniki vpišejo naziv artikla</t>
    </r>
  </si>
  <si>
    <r>
      <rPr>
        <b/>
        <sz val="11"/>
        <color theme="1"/>
        <rFont val="Calibri"/>
        <family val="2"/>
        <scheme val="minor"/>
      </rPr>
      <t>STOLPEC 8 (Cena/E.M. V EUR brez DDV)</t>
    </r>
    <r>
      <rPr>
        <sz val="11"/>
        <color theme="1"/>
        <rFont val="Calibri"/>
        <family val="2"/>
        <charset val="238"/>
        <scheme val="minor"/>
      </rPr>
      <t xml:space="preserve">
V stolpec 8 (Cena/E.M. v EUR brez DDV) ponudniki vpišejo ceno artikla na enoto mere na največ 3 decimalna mesta</t>
    </r>
  </si>
  <si>
    <t>Ponudniki pri artiklih, kjer  je enota mere enota za volumen ali maso ponudijo ceno na enoto mere (g, kg, ml, l). Pakiranje ponujenih artiklov mora ustrezati zahtevanemu pakiranju s strani naročnika.</t>
  </si>
  <si>
    <t>ponudbene predračun za vse sklope za katere oddajo ponudbo, oddalo v elektronski Excel kompatibilni obliki in v PDF verziji</t>
  </si>
  <si>
    <t>kopije veljavnih certifikatov za ponujena ekološka živila oziroma izbrano kakovost</t>
  </si>
  <si>
    <t xml:space="preserve"> kopije veljavnih certifikatov za distributerja ekoloških živil (priloži le ponudnik, ki je zgolj distrubuter)</t>
  </si>
  <si>
    <r>
      <rPr>
        <b/>
        <sz val="11"/>
        <color theme="1"/>
        <rFont val="Calibri"/>
        <family val="2"/>
        <scheme val="minor"/>
      </rPr>
      <t>CERTIFIKATI</t>
    </r>
    <r>
      <rPr>
        <sz val="11"/>
        <color theme="1"/>
        <rFont val="Calibri"/>
        <family val="2"/>
        <charset val="238"/>
        <scheme val="minor"/>
      </rPr>
      <t xml:space="preserve">
V kolikor ponudnik na certifikatu ali drugem dokumentu ne bo tako vpisal zaporedne številke živila in sklopa iz ponudbenega predračuna, da bo jasno na kateri artikel se certifikat nanaša, naročnik takega certifikata pri ocenjevanju ne bo upošteval. Naročnik bo zahteval dopolnjevanje ponudb, če ponudniki ne bodo z ustreznim vpisom pokazali, da certifikat ustreza posameznemu artiklu. </t>
    </r>
  </si>
  <si>
    <t>POZOR:</t>
  </si>
  <si>
    <t xml:space="preserve"> Pri ekoloških živilih mora ponudnik, ki je le distributer in ne proizvajalec ekoloških živil, imeti certificirano CELOTNO VERIGO OD PROIZVAJALCA DO NAROČNIKA. Ministrstvo, pristojno za kmetijstvo, je za izvajanje kontrole ekološke pridelave in predelave pooblastilo tri organizacije za kontrolo in certificiranje: 1) Inštitut za kontrolo in certifikacijo v kmetijstvu in gozdarstvu Maribor, 2) Inštitut za kontrolo in certifikacijo Univerze v Mariboru, 3) Bureau Veritas d.o.o. Ponudnik mora priložiti ustrezen veljavni certifikat.</t>
  </si>
  <si>
    <t>Ponudniki morajo ponuditi vse artikle v posameznem sklopu</t>
  </si>
  <si>
    <t>Ponudniki morajo pri artiklih, pri katerih je enota mere kos/kom, ponuditi vsaj velikost pakiranja (lahko ponudijo večje) ki je zahtevana. 
Primer: Naročnik zahteva porcijski med 20g, za enoto mere pa je naročnik KOS. Ponudniki marajo v tem primeru ponuditi artikle z maso 20g ali več.
 CENE na KOM/KOS PONUDNIKI NE SMEJO PRERAČUNAVATI NA ZAHTEVANO PAKIRANJE. *
*Ponudniki morajo podati ceno na kos/kom. Naročnik si želi najmanjši volumen/maso razpona, ki je naveden v opisu artikla. Naročnik je razpon določil zato, da lahko sodeluje kar največ ponudnikov</t>
  </si>
  <si>
    <t>Vse blagovni znamke, ki jih je naročnik pripisal v opis artikla, so ponudnikom navedene zgolj v pomoč (VELJA NAČELO "ALI ENAKOVREDNO")</t>
  </si>
  <si>
    <t>CENA/ponujeno pakiranje v EUR brez DDV
13</t>
  </si>
  <si>
    <r>
      <rPr>
        <b/>
        <sz val="11"/>
        <color theme="1"/>
        <rFont val="Calibri"/>
        <family val="2"/>
        <scheme val="minor"/>
      </rPr>
      <t>STOLPEC 12 (Varnost in kakovost živil)</t>
    </r>
    <r>
      <rPr>
        <sz val="11"/>
        <color theme="1"/>
        <rFont val="Calibri"/>
        <family val="2"/>
        <charset val="238"/>
        <scheme val="minor"/>
      </rPr>
      <t xml:space="preserve">
Ponudnik vpiše število 1, v kolikor artikel izpolnjuje zahteve po merilu Varnost in kakovost živil. </t>
    </r>
  </si>
  <si>
    <t>SKUPAJ  ZA SKLOP</t>
  </si>
  <si>
    <t>OBRAZEC PR</t>
  </si>
  <si>
    <t>IZPOLNI PONUDNIK</t>
  </si>
  <si>
    <t>Naziv Ponudnika:</t>
  </si>
  <si>
    <t>Naslov(ulica):</t>
  </si>
  <si>
    <t>Poštna številka:</t>
  </si>
  <si>
    <t>Pošta (Kraj):</t>
  </si>
  <si>
    <t>Kontaktni e-naslov:</t>
  </si>
  <si>
    <t>Direktor/zakoniti zastopnik:</t>
  </si>
  <si>
    <t>Odgovorna oseba za podpis pogodbe:</t>
  </si>
  <si>
    <t>Funkcija odgovorne osebe za podpis pogodbe:</t>
  </si>
  <si>
    <t>Kontaktna oseba za sprejemanje naročil:</t>
  </si>
  <si>
    <t>Elektronski naslov kontaktne osebe za sprejemanje naročil:</t>
  </si>
  <si>
    <t>Telefonska številka kontaktne osebe za sprejemanje naročil:</t>
  </si>
  <si>
    <t>Davčna številka ponudnika:</t>
  </si>
  <si>
    <t>Matična številka ponudnika:</t>
  </si>
  <si>
    <t>TRR ponudnika:</t>
  </si>
  <si>
    <t>Davčni zavezanec (ponudnik vpiše DA oziroma NE)</t>
  </si>
  <si>
    <t>OSNOVNA ŠOLA ŠENTVID</t>
  </si>
  <si>
    <t>PODATKI O PONUDNIKU</t>
  </si>
  <si>
    <r>
      <rPr>
        <b/>
        <sz val="11"/>
        <color theme="1"/>
        <rFont val="Calibri"/>
        <family val="2"/>
        <scheme val="minor"/>
      </rPr>
      <t>STOLPEC 13 (Cena/ponujeno pakiranje v EUR brez DDV)</t>
    </r>
    <r>
      <rPr>
        <sz val="11"/>
        <color theme="1"/>
        <rFont val="Calibri"/>
        <family val="2"/>
        <charset val="238"/>
        <scheme val="minor"/>
      </rPr>
      <t xml:space="preserve">
Ponudniki vpišejo ceno za 1 artikel (v EUR brez DDV). V primeru napak oziroma nejasnosti bo naročnik dovolil dopolnjevanje v tem delu.
V primeru, da naročnik zahteva "rinfuzo", lahko ponudniki celico pusti prazno</t>
    </r>
  </si>
  <si>
    <t>*Zahtevan je veljaven eko certifikat</t>
  </si>
  <si>
    <t>Naročnik želi: Trajnostno pridelana, po čim krajši verigi in čima manj okoljske obremenitve</t>
  </si>
  <si>
    <t>Zamrznjeno ali odmrznjeno meso bo naročnik zavrnil</t>
  </si>
  <si>
    <t>piščančja pašteta v ovitku,100g-1000g</t>
  </si>
  <si>
    <t>žepek z nadevom ( čokolada) 120g</t>
  </si>
  <si>
    <t>žepek z nadevom ( orehi) 120g</t>
  </si>
  <si>
    <t>žepek z nadevom ( čokolada ) 100g</t>
  </si>
  <si>
    <t>žepek z nadevom (orehi ) 100g</t>
  </si>
  <si>
    <t>žepek z nadevom (čokolada) 80g</t>
  </si>
  <si>
    <t>žepek znadevom (orehi)  80g</t>
  </si>
  <si>
    <t>100% jabolčni sok 0,2 l ( pakiran v embalaži, ki omgoča zapiranje po odprtju )</t>
  </si>
  <si>
    <t>100% Pomarančni sok 0,2 l ( pakiran v embalaži, ki omgoča zapiranje po odprtju )</t>
  </si>
  <si>
    <t>BIO sadni sok 0,2 l  ( pakiran v embalaži, ki omgoča zapiranje po odprtju )</t>
  </si>
  <si>
    <t>BIO sadno-zelenjavni sok 0,2 l  ( pakiran v embalaži, ki omgoča zapiranje po odprtju )</t>
  </si>
  <si>
    <t>100% sadni sirup jabolko ( brez dodanega sladkorja, konzervansov in citronske kisline ) pakiran po 5 L</t>
  </si>
  <si>
    <t>100% sadni sirup aronija borovnica ( brez dodanega sladkorja, konzervansov in citronske kisline ) pakiran po 5 L</t>
  </si>
  <si>
    <t>100% sadni sirup gozdni sadeži ( brez dodanega sladkorja, konzervansov in citronske kisline ) pakiran po 5 L</t>
  </si>
  <si>
    <t>100% sadni sirup bezeg( brez dodanega sladkorja, konzervansov in citronske kisline ) pakiran po 5 L</t>
  </si>
  <si>
    <t>100% sadni sirup Višnja ( brez dodanega sladkorja, konzervansov in citronske kisline ) pakiran po 5 L</t>
  </si>
  <si>
    <t>100% sadni sirup Jagoda ( brez dodanega sladkorja, konzervansov in citronske kisline ) pakiran po 5 L</t>
  </si>
  <si>
    <t>34.SKLOP: 100% sok in sirupi (okvirna vrednost za 3 leta znaša 21.000,00 eur brez DDV)*</t>
  </si>
  <si>
    <t>5.SKLOP: burek  (okvirna vrednost za 3 leta znaša 14.100,00 EUR brez DDV)</t>
  </si>
  <si>
    <t>6.SKLOP: pizza  (okvirna vrednost za 3 leta znaša 19.000,00 EUR brez DDV)</t>
  </si>
  <si>
    <t>8.SKLOP: pečeno pekovsko pecivo iz listnatega testa  (okvirna vrednost za 3 leta znaša 11.200,00  EUR brez DDV)</t>
  </si>
  <si>
    <t>11.SKLOP: zmrznjeno, nepečeno pekovsko pecivo  (okvirna vrednost za 3 leta znaša 1.300,00 EUR brez DDV)</t>
  </si>
  <si>
    <t>12.SKLOP: sveže meso in izdelki  (okvirna vrednost za 3 leta znaša 106.000 ,00 EUR brez DDV)</t>
  </si>
  <si>
    <t>13.SKLOP: perutninsko meso in izdelki  (okvirna vrednost za 3 leta znaša 52.600,00 EUR brez DDV)</t>
  </si>
  <si>
    <t>14.SKLOP: zmrznjene, sveže in konzervirane ribe  (okvirna vrednost za 3 leta znaša 9.000,00 EUR brez DDV)</t>
  </si>
  <si>
    <t>15. SKLOP: mleko in mlečni izdelki  (okvirna vrednost za 3 leta znaša 42.500,00 EUR brez DDV)</t>
  </si>
  <si>
    <t>16.SKLOP: siri  (okvirna vrednost za 3 leta znaša 48.000,00 EUR brez DDV)</t>
  </si>
  <si>
    <t>18.SKLOP: jajca  (okvirna vrednost za 3 leta znaša 3.800,00 EUR brez DDV)</t>
  </si>
  <si>
    <t>31.SKLOP: eko suho sadje  (okvirna vrednost za 3 leta znaša 2.100,00 EUR brez DDV)*</t>
  </si>
  <si>
    <t>Sukcesivna dobava ekoloških in konvencionalnih živil  - ponovitev</t>
  </si>
  <si>
    <t>Število živil, ki ustrezajo merilu Varnost in k. Živil</t>
  </si>
  <si>
    <t>Skupna vrednost za sklop brez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</si>
</sst>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 &quot;€&quot;_-;\-* #,##0.00\ &quot;€&quot;_-;_-* &quot;-&quot;??\ &quot;€&quot;_-;_-@_-"/>
    <numFmt numFmtId="165" formatCode="_-* #,##0.00\ _S_I_T_-;\-* #,##0.00\ _S_I_T_-;_-* &quot;-&quot;??\ _S_I_T_-;_-@_-"/>
    <numFmt numFmtId="166" formatCode="0.000"/>
  </numFmts>
  <fonts count="31" x14ac:knownFonts="1">
    <font>
      <sz val="11"/>
      <color theme="1"/>
      <name val="Calibri"/>
      <family val="2"/>
      <charset val="238"/>
      <scheme val="minor"/>
    </font>
    <font>
      <sz val="11"/>
      <color theme="1"/>
      <name val="Calibri"/>
      <family val="2"/>
      <charset val="238"/>
      <scheme val="minor"/>
    </font>
    <font>
      <b/>
      <sz val="9"/>
      <color indexed="8"/>
      <name val="Tahoma"/>
      <family val="2"/>
      <charset val="238"/>
    </font>
    <font>
      <sz val="9"/>
      <color indexed="8"/>
      <name val="Tahoma"/>
      <family val="2"/>
      <charset val="238"/>
    </font>
    <font>
      <sz val="11"/>
      <color rgb="FF006100"/>
      <name val="Calibri"/>
      <family val="2"/>
      <charset val="238"/>
      <scheme val="minor"/>
    </font>
    <font>
      <sz val="20"/>
      <color theme="1"/>
      <name val="Tahoma"/>
      <family val="2"/>
      <charset val="238"/>
    </font>
    <font>
      <b/>
      <sz val="11"/>
      <color theme="1"/>
      <name val="Calibri"/>
      <family val="2"/>
      <scheme val="minor"/>
    </font>
    <font>
      <sz val="11"/>
      <color theme="1"/>
      <name val="Calibri"/>
      <family val="2"/>
      <scheme val="minor"/>
    </font>
    <font>
      <b/>
      <sz val="8"/>
      <name val="Calibri"/>
      <family val="2"/>
      <scheme val="minor"/>
    </font>
    <font>
      <b/>
      <sz val="16"/>
      <color rgb="FF548DD4"/>
      <name val="Tahoma"/>
      <family val="2"/>
      <charset val="238"/>
    </font>
    <font>
      <b/>
      <sz val="18"/>
      <color theme="1"/>
      <name val="Calibri"/>
      <family val="2"/>
      <charset val="238"/>
      <scheme val="minor"/>
    </font>
    <font>
      <b/>
      <sz val="16"/>
      <color theme="1"/>
      <name val="Tahoma"/>
      <family val="2"/>
      <charset val="238"/>
    </font>
    <font>
      <b/>
      <sz val="12"/>
      <color theme="1"/>
      <name val="Calibri"/>
      <family val="2"/>
      <charset val="238"/>
      <scheme val="minor"/>
    </font>
    <font>
      <sz val="22"/>
      <color indexed="8"/>
      <name val="Tahoma"/>
      <family val="2"/>
      <charset val="238"/>
    </font>
    <font>
      <b/>
      <sz val="16"/>
      <name val="Arial"/>
      <family val="2"/>
    </font>
    <font>
      <b/>
      <sz val="20"/>
      <color theme="1"/>
      <name val="Calibri"/>
      <family val="2"/>
      <scheme val="minor"/>
    </font>
    <font>
      <sz val="9"/>
      <color theme="1"/>
      <name val="Calibri"/>
      <family val="2"/>
      <charset val="238"/>
      <scheme val="minor"/>
    </font>
    <font>
      <sz val="9"/>
      <color theme="1"/>
      <name val="Calibri"/>
      <family val="2"/>
      <scheme val="minor"/>
    </font>
    <font>
      <sz val="9"/>
      <color rgb="FFFF0000"/>
      <name val="Calibri"/>
      <family val="2"/>
      <scheme val="minor"/>
    </font>
    <font>
      <b/>
      <sz val="9"/>
      <color theme="1"/>
      <name val="Calibri"/>
      <family val="2"/>
      <scheme val="minor"/>
    </font>
    <font>
      <b/>
      <sz val="9"/>
      <color indexed="8"/>
      <name val="Calibri"/>
      <family val="2"/>
      <scheme val="minor"/>
    </font>
    <font>
      <sz val="9"/>
      <color indexed="8"/>
      <name val="Arial"/>
      <family val="2"/>
      <charset val="238"/>
    </font>
    <font>
      <b/>
      <u/>
      <sz val="9"/>
      <color theme="1"/>
      <name val="Calibri"/>
      <family val="2"/>
      <charset val="238"/>
      <scheme val="minor"/>
    </font>
    <font>
      <b/>
      <sz val="9"/>
      <color indexed="8"/>
      <name val="Tahoma"/>
      <family val="2"/>
    </font>
    <font>
      <b/>
      <sz val="9"/>
      <name val="Tahoma"/>
      <family val="2"/>
    </font>
    <font>
      <b/>
      <sz val="9"/>
      <color rgb="FF0070C0"/>
      <name val="Palatino Linotype"/>
      <family val="1"/>
      <charset val="238"/>
    </font>
    <font>
      <b/>
      <u/>
      <sz val="9"/>
      <color rgb="FFFF0000"/>
      <name val="Calibri"/>
      <family val="2"/>
      <scheme val="minor"/>
    </font>
    <font>
      <sz val="8"/>
      <color theme="1"/>
      <name val="Calibri"/>
      <family val="2"/>
      <scheme val="minor"/>
    </font>
    <font>
      <b/>
      <sz val="8"/>
      <color theme="1"/>
      <name val="Calibri"/>
      <family val="2"/>
      <scheme val="minor"/>
    </font>
    <font>
      <sz val="8"/>
      <color indexed="8"/>
      <name val="Calibri"/>
      <family val="2"/>
      <scheme val="minor"/>
    </font>
    <font>
      <b/>
      <sz val="8"/>
      <name val="Palatino Linotype"/>
      <family val="1"/>
    </font>
  </fonts>
  <fills count="10">
    <fill>
      <patternFill patternType="none"/>
    </fill>
    <fill>
      <patternFill patternType="gray125"/>
    </fill>
    <fill>
      <patternFill patternType="solid">
        <fgColor theme="0"/>
        <bgColor indexed="64"/>
      </patternFill>
    </fill>
    <fill>
      <patternFill patternType="solid">
        <fgColor rgb="FFC6EFCE"/>
      </patternFill>
    </fill>
    <fill>
      <patternFill patternType="solid">
        <fgColor rgb="FFFFFF00"/>
        <bgColor indexed="64"/>
      </patternFill>
    </fill>
    <fill>
      <patternFill patternType="solid">
        <fgColor rgb="FF92D050"/>
        <bgColor rgb="FF000000"/>
      </patternFill>
    </fill>
    <fill>
      <patternFill patternType="solid">
        <fgColor theme="7" tint="0.59999389629810485"/>
        <bgColor indexed="64"/>
      </patternFill>
    </fill>
    <fill>
      <patternFill patternType="solid">
        <fgColor theme="4" tint="0.79998168889431442"/>
        <bgColor indexed="64"/>
      </patternFill>
    </fill>
    <fill>
      <patternFill patternType="solid">
        <fgColor indexed="9"/>
        <bgColor indexed="64"/>
      </patternFill>
    </fill>
    <fill>
      <patternFill patternType="solid">
        <fgColor theme="4" tint="0.39997558519241921"/>
        <bgColor indexed="64"/>
      </patternFill>
    </fill>
  </fills>
  <borders count="34">
    <border>
      <left/>
      <right/>
      <top/>
      <bottom/>
      <diagonal/>
    </border>
    <border>
      <left style="medium">
        <color auto="1"/>
      </left>
      <right style="medium">
        <color auto="1"/>
      </right>
      <top style="medium">
        <color auto="1"/>
      </top>
      <bottom style="medium">
        <color auto="1"/>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medium">
        <color auto="1"/>
      </left>
      <right style="medium">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auto="1"/>
      </left>
      <right style="thin">
        <color auto="1"/>
      </right>
      <top style="thin">
        <color auto="1"/>
      </top>
      <bottom/>
      <diagonal/>
    </border>
    <border>
      <left style="medium">
        <color auto="1"/>
      </left>
      <right style="medium">
        <color auto="1"/>
      </right>
      <top style="thin">
        <color auto="1"/>
      </top>
      <bottom style="medium">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auto="1"/>
      </bottom>
      <diagonal/>
    </border>
    <border>
      <left style="medium">
        <color indexed="64"/>
      </left>
      <right style="thin">
        <color auto="1"/>
      </right>
      <top/>
      <bottom style="thin">
        <color auto="1"/>
      </bottom>
      <diagonal/>
    </border>
    <border>
      <left/>
      <right style="thin">
        <color auto="1"/>
      </right>
      <top/>
      <bottom style="thin">
        <color auto="1"/>
      </bottom>
      <diagonal/>
    </border>
    <border>
      <left style="medium">
        <color auto="1"/>
      </left>
      <right style="medium">
        <color auto="1"/>
      </right>
      <top/>
      <bottom style="thin">
        <color auto="1"/>
      </bottom>
      <diagonal/>
    </border>
    <border>
      <left/>
      <right style="thin">
        <color auto="1"/>
      </right>
      <top style="thin">
        <color auto="1"/>
      </top>
      <bottom style="thin">
        <color auto="1"/>
      </bottom>
      <diagonal/>
    </border>
    <border>
      <left style="medium">
        <color indexed="64"/>
      </left>
      <right style="medium">
        <color indexed="64"/>
      </right>
      <top/>
      <bottom style="medium">
        <color indexed="64"/>
      </bottom>
      <diagonal/>
    </border>
    <border>
      <left/>
      <right style="thin">
        <color auto="1"/>
      </right>
      <top style="thin">
        <color auto="1"/>
      </top>
      <bottom style="medium">
        <color auto="1"/>
      </bottom>
      <diagonal/>
    </border>
    <border>
      <left/>
      <right style="thin">
        <color auto="1"/>
      </right>
      <top style="medium">
        <color indexed="64"/>
      </top>
      <bottom style="thin">
        <color auto="1"/>
      </bottom>
      <diagonal/>
    </border>
    <border>
      <left/>
      <right style="thin">
        <color auto="1"/>
      </right>
      <top style="thin">
        <color auto="1"/>
      </top>
      <bottom/>
      <diagonal/>
    </border>
    <border>
      <left style="thin">
        <color auto="1"/>
      </left>
      <right style="thin">
        <color auto="1"/>
      </right>
      <top/>
      <bottom style="medium">
        <color indexed="64"/>
      </bottom>
      <diagonal/>
    </border>
    <border>
      <left/>
      <right style="thin">
        <color auto="1"/>
      </right>
      <top/>
      <bottom style="medium">
        <color indexed="64"/>
      </bottom>
      <diagonal/>
    </border>
    <border>
      <left/>
      <right/>
      <top/>
      <bottom style="medium">
        <color indexed="64"/>
      </bottom>
      <diagonal/>
    </border>
    <border>
      <left style="medium">
        <color auto="1"/>
      </left>
      <right style="medium">
        <color auto="1"/>
      </right>
      <top style="medium">
        <color auto="1"/>
      </top>
      <bottom/>
      <diagonal/>
    </border>
    <border>
      <left style="medium">
        <color indexed="64"/>
      </left>
      <right/>
      <top/>
      <bottom style="medium">
        <color indexed="64"/>
      </bottom>
      <diagonal/>
    </border>
    <border>
      <left style="thin">
        <color auto="1"/>
      </left>
      <right style="thin">
        <color auto="1"/>
      </right>
      <top/>
      <bottom/>
      <diagonal/>
    </border>
    <border>
      <left style="thin">
        <color auto="1"/>
      </left>
      <right style="thin">
        <color auto="1"/>
      </right>
      <top style="medium">
        <color indexed="64"/>
      </top>
      <bottom/>
      <diagonal/>
    </border>
    <border>
      <left/>
      <right style="medium">
        <color indexed="64"/>
      </right>
      <top/>
      <bottom style="medium">
        <color indexed="64"/>
      </bottom>
      <diagonal/>
    </border>
    <border>
      <left style="thin">
        <color auto="1"/>
      </left>
      <right/>
      <top style="thin">
        <color auto="1"/>
      </top>
      <bottom style="thin">
        <color auto="1"/>
      </bottom>
      <diagonal/>
    </border>
    <border>
      <left/>
      <right/>
      <top style="medium">
        <color indexed="64"/>
      </top>
      <bottom/>
      <diagonal/>
    </border>
  </borders>
  <cellStyleXfs count="3">
    <xf numFmtId="0" fontId="0" fillId="0" borderId="0"/>
    <xf numFmtId="164" fontId="1" fillId="0" borderId="0" applyFont="0" applyFill="0" applyBorder="0" applyAlignment="0" applyProtection="0"/>
    <xf numFmtId="0" fontId="4" fillId="3" borderId="0" applyNumberFormat="0" applyBorder="0" applyAlignment="0" applyProtection="0"/>
  </cellStyleXfs>
  <cellXfs count="143">
    <xf numFmtId="0" fontId="0" fillId="0" borderId="0" xfId="0"/>
    <xf numFmtId="165" fontId="3" fillId="0" borderId="2" xfId="0" applyNumberFormat="1" applyFont="1" applyBorder="1" applyAlignment="1" applyProtection="1">
      <alignment horizontal="right" vertical="top" wrapText="1"/>
      <protection hidden="1"/>
    </xf>
    <xf numFmtId="0" fontId="3" fillId="2" borderId="0" xfId="0" applyFont="1" applyFill="1" applyBorder="1" applyAlignment="1" applyProtection="1">
      <alignment horizontal="justify" vertical="top" wrapText="1"/>
      <protection hidden="1"/>
    </xf>
    <xf numFmtId="0" fontId="2" fillId="0" borderId="0" xfId="0" applyFont="1" applyBorder="1" applyAlignment="1" applyProtection="1">
      <alignment horizontal="justify" vertical="top" wrapText="1"/>
      <protection hidden="1"/>
    </xf>
    <xf numFmtId="165" fontId="3" fillId="0" borderId="0" xfId="0" applyNumberFormat="1" applyFont="1" applyBorder="1" applyAlignment="1" applyProtection="1">
      <alignment horizontal="right" vertical="top" wrapText="1"/>
      <protection hidden="1"/>
    </xf>
    <xf numFmtId="0" fontId="0" fillId="4" borderId="0" xfId="0" applyFill="1"/>
    <xf numFmtId="0" fontId="0" fillId="0" borderId="0" xfId="0" applyFill="1"/>
    <xf numFmtId="0" fontId="0" fillId="0" borderId="0" xfId="0" applyFill="1" applyAlignment="1">
      <alignment wrapText="1"/>
    </xf>
    <xf numFmtId="166" fontId="0" fillId="0" borderId="0" xfId="0" applyNumberFormat="1"/>
    <xf numFmtId="0" fontId="0" fillId="0" borderId="0" xfId="0" applyAlignment="1">
      <alignment wrapText="1"/>
    </xf>
    <xf numFmtId="0" fontId="7" fillId="0" borderId="0" xfId="0" applyFont="1" applyAlignment="1">
      <alignment wrapText="1"/>
    </xf>
    <xf numFmtId="0" fontId="6" fillId="0" borderId="0" xfId="0" applyFont="1" applyAlignment="1">
      <alignment vertical="center"/>
    </xf>
    <xf numFmtId="0" fontId="0" fillId="0" borderId="0" xfId="0" applyAlignment="1">
      <alignment vertical="center"/>
    </xf>
    <xf numFmtId="0" fontId="0" fillId="4" borderId="0" xfId="0" applyFill="1" applyAlignment="1">
      <alignment wrapText="1"/>
    </xf>
    <xf numFmtId="0" fontId="7" fillId="0" borderId="0" xfId="0" applyFont="1" applyFill="1" applyAlignment="1">
      <alignment wrapText="1"/>
    </xf>
    <xf numFmtId="0" fontId="6" fillId="4" borderId="0" xfId="0" applyFont="1" applyFill="1"/>
    <xf numFmtId="1" fontId="8" fillId="5" borderId="1" xfId="0" applyNumberFormat="1" applyFont="1" applyFill="1" applyBorder="1" applyAlignment="1" applyProtection="1">
      <alignment horizontal="center" wrapText="1"/>
    </xf>
    <xf numFmtId="2" fontId="10" fillId="4" borderId="1" xfId="0" applyNumberFormat="1" applyFont="1" applyFill="1" applyBorder="1"/>
    <xf numFmtId="0" fontId="9" fillId="0" borderId="1" xfId="0" applyFont="1" applyBorder="1" applyAlignment="1">
      <alignment horizontal="left" vertical="top"/>
    </xf>
    <xf numFmtId="0" fontId="14" fillId="8" borderId="1" xfId="0" applyFont="1" applyFill="1" applyBorder="1" applyAlignment="1" applyProtection="1">
      <alignment horizontal="center"/>
      <protection hidden="1"/>
    </xf>
    <xf numFmtId="0" fontId="5" fillId="4" borderId="0" xfId="0" applyNumberFormat="1" applyFont="1" applyFill="1" applyBorder="1" applyAlignment="1" applyProtection="1">
      <alignment horizontal="left" vertical="center"/>
    </xf>
    <xf numFmtId="0" fontId="15" fillId="4" borderId="0" xfId="0" applyFont="1" applyFill="1" applyAlignment="1"/>
    <xf numFmtId="165" fontId="3" fillId="0" borderId="31" xfId="0" applyNumberFormat="1" applyFont="1" applyBorder="1" applyAlignment="1" applyProtection="1">
      <alignment horizontal="right" vertical="top" wrapText="1"/>
      <protection hidden="1"/>
    </xf>
    <xf numFmtId="0" fontId="16" fillId="0" borderId="0" xfId="0" applyFont="1"/>
    <xf numFmtId="166" fontId="16" fillId="0" borderId="0" xfId="0" applyNumberFormat="1" applyFont="1"/>
    <xf numFmtId="0" fontId="18" fillId="0" borderId="0" xfId="0" applyFont="1"/>
    <xf numFmtId="0" fontId="19" fillId="4" borderId="1" xfId="0" applyNumberFormat="1" applyFont="1" applyFill="1" applyBorder="1"/>
    <xf numFmtId="0" fontId="17" fillId="0" borderId="8" xfId="0" applyFont="1" applyBorder="1" applyAlignment="1">
      <alignment horizontal="center" vertical="center"/>
    </xf>
    <xf numFmtId="0" fontId="17" fillId="0" borderId="22" xfId="0" applyFont="1" applyBorder="1" applyAlignment="1">
      <alignment vertical="center"/>
    </xf>
    <xf numFmtId="0" fontId="17" fillId="0" borderId="5" xfId="0" applyFont="1" applyBorder="1" applyAlignment="1">
      <alignment horizontal="center" vertical="center"/>
    </xf>
    <xf numFmtId="164" fontId="17" fillId="0" borderId="5" xfId="0" applyNumberFormat="1" applyFont="1" applyBorder="1" applyAlignment="1">
      <alignment horizontal="center" vertical="center"/>
    </xf>
    <xf numFmtId="0" fontId="17" fillId="0" borderId="19" xfId="0" applyFont="1" applyBorder="1" applyAlignment="1">
      <alignment vertical="center"/>
    </xf>
    <xf numFmtId="0" fontId="17" fillId="0" borderId="9" xfId="0" applyFont="1" applyBorder="1" applyAlignment="1">
      <alignment horizontal="center" vertical="center"/>
    </xf>
    <xf numFmtId="0" fontId="20" fillId="7" borderId="11" xfId="0" applyFont="1" applyFill="1" applyBorder="1" applyAlignment="1" applyProtection="1">
      <alignment horizontal="justify" vertical="top" wrapText="1"/>
      <protection hidden="1"/>
    </xf>
    <xf numFmtId="164" fontId="19" fillId="7" borderId="1" xfId="0" applyNumberFormat="1" applyFont="1" applyFill="1" applyBorder="1" applyAlignment="1">
      <alignment horizontal="center" vertical="center"/>
    </xf>
    <xf numFmtId="0" fontId="17" fillId="0" borderId="0" xfId="0" applyFont="1" applyFill="1" applyBorder="1" applyAlignment="1">
      <alignment vertical="center"/>
    </xf>
    <xf numFmtId="0" fontId="21" fillId="0" borderId="0" xfId="0" applyNumberFormat="1" applyFont="1" applyFill="1" applyBorder="1" applyAlignment="1" applyProtection="1">
      <alignment horizontal="center" vertical="center"/>
    </xf>
    <xf numFmtId="3" fontId="21" fillId="0" borderId="0" xfId="0" applyNumberFormat="1" applyFont="1" applyFill="1" applyBorder="1" applyAlignment="1" applyProtection="1">
      <alignment horizontal="center" vertical="center"/>
    </xf>
    <xf numFmtId="0" fontId="21" fillId="0" borderId="0" xfId="2" applyNumberFormat="1" applyFont="1" applyFill="1" applyBorder="1" applyAlignment="1" applyProtection="1">
      <alignment horizontal="center" vertical="center"/>
    </xf>
    <xf numFmtId="166" fontId="21" fillId="0" borderId="0" xfId="0" applyNumberFormat="1" applyFont="1" applyFill="1" applyBorder="1" applyAlignment="1" applyProtection="1">
      <alignment vertical="center"/>
    </xf>
    <xf numFmtId="0" fontId="21" fillId="0" borderId="0" xfId="0" applyNumberFormat="1" applyFont="1" applyFill="1" applyBorder="1" applyAlignment="1" applyProtection="1">
      <alignment vertical="center"/>
    </xf>
    <xf numFmtId="0" fontId="22" fillId="0" borderId="0" xfId="0" applyFont="1"/>
    <xf numFmtId="0" fontId="23" fillId="6" borderId="1" xfId="0" applyFont="1" applyFill="1" applyBorder="1" applyAlignment="1" applyProtection="1">
      <alignment horizontal="center" wrapText="1"/>
      <protection hidden="1"/>
    </xf>
    <xf numFmtId="0" fontId="23" fillId="6" borderId="2" xfId="0" applyFont="1" applyFill="1" applyBorder="1" applyAlignment="1" applyProtection="1">
      <alignment horizontal="center" wrapText="1"/>
      <protection hidden="1"/>
    </xf>
    <xf numFmtId="1" fontId="24" fillId="5" borderId="1" xfId="0" applyNumberFormat="1" applyFont="1" applyFill="1" applyBorder="1" applyAlignment="1" applyProtection="1">
      <alignment horizontal="center" wrapText="1"/>
    </xf>
    <xf numFmtId="0" fontId="17" fillId="0" borderId="6" xfId="0" applyFont="1" applyBorder="1" applyAlignment="1">
      <alignment horizontal="center" vertical="center"/>
    </xf>
    <xf numFmtId="166" fontId="17" fillId="0" borderId="8" xfId="1" applyNumberFormat="1" applyFont="1" applyBorder="1" applyAlignment="1">
      <alignment horizontal="center" vertical="center"/>
    </xf>
    <xf numFmtId="0" fontId="17" fillId="0" borderId="7" xfId="0" applyFont="1" applyBorder="1" applyAlignment="1">
      <alignment vertical="center"/>
    </xf>
    <xf numFmtId="0" fontId="17" fillId="0" borderId="12" xfId="0" applyFont="1" applyBorder="1" applyAlignment="1">
      <alignment horizontal="center" vertical="center"/>
    </xf>
    <xf numFmtId="0" fontId="17" fillId="0" borderId="3" xfId="0" applyFont="1" applyBorder="1" applyAlignment="1">
      <alignment horizontal="center" vertical="center"/>
    </xf>
    <xf numFmtId="166" fontId="17" fillId="0" borderId="5" xfId="1" applyNumberFormat="1" applyFont="1" applyBorder="1" applyAlignment="1">
      <alignment horizontal="center" vertical="center"/>
    </xf>
    <xf numFmtId="0" fontId="17" fillId="0" borderId="13" xfId="0" applyFont="1" applyBorder="1" applyAlignment="1">
      <alignment horizontal="center" vertical="center"/>
    </xf>
    <xf numFmtId="0" fontId="17" fillId="0" borderId="15" xfId="0" applyFont="1" applyBorder="1" applyAlignment="1">
      <alignment horizontal="center" vertical="center"/>
    </xf>
    <xf numFmtId="166" fontId="17" fillId="0" borderId="15" xfId="1" applyNumberFormat="1" applyFont="1" applyBorder="1" applyAlignment="1">
      <alignment horizontal="center" vertical="center"/>
    </xf>
    <xf numFmtId="0" fontId="17" fillId="0" borderId="0" xfId="0" applyFont="1" applyBorder="1" applyAlignment="1">
      <alignment horizontal="center" vertical="center"/>
    </xf>
    <xf numFmtId="0" fontId="23" fillId="6" borderId="27" xfId="0" applyFont="1" applyFill="1" applyBorder="1" applyAlignment="1" applyProtection="1">
      <alignment horizontal="center" wrapText="1"/>
      <protection hidden="1"/>
    </xf>
    <xf numFmtId="0" fontId="17" fillId="0" borderId="8" xfId="0" applyFont="1" applyFill="1" applyBorder="1" applyAlignment="1">
      <alignment horizontal="center" vertical="center"/>
    </xf>
    <xf numFmtId="0" fontId="17" fillId="0" borderId="19" xfId="0" applyFont="1" applyBorder="1" applyAlignment="1">
      <alignment vertical="center" wrapText="1"/>
    </xf>
    <xf numFmtId="0" fontId="25" fillId="0" borderId="0" xfId="0" applyFont="1" applyBorder="1" applyAlignment="1" applyProtection="1"/>
    <xf numFmtId="0" fontId="17" fillId="0" borderId="4" xfId="0" applyFont="1" applyBorder="1" applyAlignment="1">
      <alignment vertical="center"/>
    </xf>
    <xf numFmtId="0" fontId="17" fillId="0" borderId="14" xfId="0" applyFont="1" applyBorder="1" applyAlignment="1">
      <alignment vertical="center"/>
    </xf>
    <xf numFmtId="0" fontId="17" fillId="0" borderId="16" xfId="0" applyFont="1" applyBorder="1" applyAlignment="1">
      <alignment vertical="center"/>
    </xf>
    <xf numFmtId="0" fontId="17" fillId="0" borderId="17" xfId="0" applyFont="1" applyBorder="1" applyAlignment="1">
      <alignment vertical="center"/>
    </xf>
    <xf numFmtId="166" fontId="17" fillId="0" borderId="9" xfId="1" applyNumberFormat="1" applyFont="1" applyBorder="1" applyAlignment="1">
      <alignment horizontal="center" vertical="center"/>
    </xf>
    <xf numFmtId="0" fontId="17" fillId="0" borderId="18" xfId="0" applyFont="1" applyBorder="1" applyAlignment="1">
      <alignment horizontal="center" vertical="center"/>
    </xf>
    <xf numFmtId="0" fontId="17" fillId="0" borderId="19" xfId="0" applyFont="1" applyFill="1" applyBorder="1" applyAlignment="1">
      <alignment vertical="center"/>
    </xf>
    <xf numFmtId="0" fontId="17" fillId="0" borderId="23" xfId="0" applyFont="1" applyFill="1" applyBorder="1" applyAlignment="1">
      <alignment vertical="center"/>
    </xf>
    <xf numFmtId="0" fontId="17" fillId="0" borderId="29" xfId="0" applyFont="1" applyBorder="1" applyAlignment="1">
      <alignment horizontal="center" vertical="center"/>
    </xf>
    <xf numFmtId="166" fontId="17" fillId="0" borderId="29" xfId="1" applyNumberFormat="1" applyFont="1" applyBorder="1" applyAlignment="1">
      <alignment horizontal="center" vertical="center"/>
    </xf>
    <xf numFmtId="164" fontId="17" fillId="0" borderId="30" xfId="0" applyNumberFormat="1" applyFont="1" applyBorder="1" applyAlignment="1">
      <alignment horizontal="center" vertical="center"/>
    </xf>
    <xf numFmtId="0" fontId="17" fillId="0" borderId="8" xfId="0" applyFont="1" applyBorder="1" applyAlignment="1">
      <alignment horizontal="left" vertical="center"/>
    </xf>
    <xf numFmtId="164" fontId="17" fillId="0" borderId="8" xfId="0" applyNumberFormat="1" applyFont="1" applyBorder="1" applyAlignment="1">
      <alignment horizontal="center" vertical="center"/>
    </xf>
    <xf numFmtId="0" fontId="20" fillId="7" borderId="26" xfId="0" applyFont="1" applyFill="1" applyBorder="1" applyAlignment="1" applyProtection="1">
      <alignment horizontal="justify" vertical="top" wrapText="1"/>
      <protection hidden="1"/>
    </xf>
    <xf numFmtId="164" fontId="19" fillId="7" borderId="20" xfId="0" applyNumberFormat="1" applyFont="1" applyFill="1" applyBorder="1" applyAlignment="1">
      <alignment horizontal="center" vertical="center"/>
    </xf>
    <xf numFmtId="0" fontId="17" fillId="0" borderId="22" xfId="0" applyFont="1" applyFill="1" applyBorder="1" applyAlignment="1">
      <alignment vertical="center"/>
    </xf>
    <xf numFmtId="0" fontId="17" fillId="0" borderId="21" xfId="0" applyFont="1" applyFill="1" applyBorder="1" applyAlignment="1">
      <alignment vertical="center"/>
    </xf>
    <xf numFmtId="0" fontId="17" fillId="0" borderId="24" xfId="0" applyFont="1" applyBorder="1" applyAlignment="1">
      <alignment horizontal="center" vertical="center"/>
    </xf>
    <xf numFmtId="166" fontId="17" fillId="0" borderId="24" xfId="1" applyNumberFormat="1" applyFont="1" applyBorder="1" applyAlignment="1">
      <alignment horizontal="center" vertical="center"/>
    </xf>
    <xf numFmtId="0" fontId="16" fillId="0" borderId="0" xfId="0" applyFont="1" applyBorder="1"/>
    <xf numFmtId="0" fontId="17" fillId="0" borderId="23" xfId="0" applyFont="1" applyBorder="1" applyAlignment="1">
      <alignment vertical="center"/>
    </xf>
    <xf numFmtId="0" fontId="17" fillId="0" borderId="21" xfId="0" applyFont="1" applyBorder="1" applyAlignment="1">
      <alignment vertical="center"/>
    </xf>
    <xf numFmtId="0" fontId="26" fillId="0" borderId="0" xfId="0" applyFont="1"/>
    <xf numFmtId="166" fontId="17" fillId="0" borderId="8" xfId="1" applyNumberFormat="1" applyFont="1" applyFill="1" applyBorder="1" applyAlignment="1">
      <alignment horizontal="center" vertical="center"/>
    </xf>
    <xf numFmtId="164" fontId="17" fillId="0" borderId="5" xfId="0" applyNumberFormat="1" applyFont="1" applyFill="1" applyBorder="1" applyAlignment="1">
      <alignment horizontal="center" vertical="center"/>
    </xf>
    <xf numFmtId="0" fontId="17" fillId="0" borderId="19" xfId="0" applyFont="1" applyFill="1" applyBorder="1" applyAlignment="1">
      <alignment vertical="center" wrapText="1"/>
    </xf>
    <xf numFmtId="0" fontId="17" fillId="0" borderId="12" xfId="0" applyFont="1" applyFill="1" applyBorder="1" applyAlignment="1">
      <alignment horizontal="center" vertical="center"/>
    </xf>
    <xf numFmtId="166" fontId="17" fillId="0" borderId="12" xfId="1" applyNumberFormat="1" applyFont="1" applyFill="1" applyBorder="1" applyAlignment="1">
      <alignment horizontal="center" vertical="center"/>
    </xf>
    <xf numFmtId="0" fontId="17" fillId="0" borderId="15" xfId="0" applyFont="1" applyFill="1" applyBorder="1" applyAlignment="1">
      <alignment horizontal="center" vertical="center"/>
    </xf>
    <xf numFmtId="166" fontId="17" fillId="0" borderId="15" xfId="1" applyNumberFormat="1" applyFont="1" applyFill="1" applyBorder="1" applyAlignment="1">
      <alignment horizontal="center" vertical="center"/>
    </xf>
    <xf numFmtId="0" fontId="17" fillId="0" borderId="17" xfId="0" applyFont="1" applyFill="1" applyBorder="1" applyAlignment="1">
      <alignment vertical="center"/>
    </xf>
    <xf numFmtId="0" fontId="17" fillId="0" borderId="20" xfId="0" applyFont="1" applyBorder="1" applyAlignment="1">
      <alignment horizontal="center" vertical="center"/>
    </xf>
    <xf numFmtId="0" fontId="17" fillId="0" borderId="25" xfId="0" applyFont="1" applyBorder="1" applyAlignment="1">
      <alignment vertical="center"/>
    </xf>
    <xf numFmtId="3" fontId="17" fillId="0" borderId="24" xfId="0" applyNumberFormat="1" applyFont="1" applyBorder="1" applyAlignment="1">
      <alignment horizontal="center" vertical="center"/>
    </xf>
    <xf numFmtId="3" fontId="17" fillId="0" borderId="0" xfId="0" applyNumberFormat="1" applyFont="1" applyBorder="1" applyAlignment="1">
      <alignment horizontal="center" vertical="center"/>
    </xf>
    <xf numFmtId="0" fontId="0" fillId="4" borderId="2" xfId="0" applyFill="1" applyBorder="1"/>
    <xf numFmtId="0" fontId="27" fillId="0" borderId="0" xfId="0" applyFont="1" applyAlignment="1">
      <alignment wrapText="1"/>
    </xf>
    <xf numFmtId="0" fontId="27" fillId="0" borderId="5"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8" xfId="0" applyFont="1" applyBorder="1" applyAlignment="1">
      <alignment horizontal="center" vertical="center" wrapText="1"/>
    </xf>
    <xf numFmtId="3" fontId="28" fillId="7" borderId="1" xfId="0" applyNumberFormat="1" applyFont="1" applyFill="1" applyBorder="1" applyAlignment="1">
      <alignment horizontal="center" vertical="center" wrapText="1"/>
    </xf>
    <xf numFmtId="0" fontId="27" fillId="0" borderId="12"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0" xfId="0" applyFont="1" applyBorder="1" applyAlignment="1">
      <alignment horizontal="center" vertical="center" wrapText="1"/>
    </xf>
    <xf numFmtId="3" fontId="28" fillId="7" borderId="20" xfId="0" applyNumberFormat="1" applyFont="1" applyFill="1" applyBorder="1" applyAlignment="1">
      <alignment horizontal="center" vertical="center" wrapText="1"/>
    </xf>
    <xf numFmtId="0" fontId="27" fillId="0" borderId="24" xfId="0" applyFont="1" applyBorder="1" applyAlignment="1">
      <alignment horizontal="center" vertical="center" wrapText="1"/>
    </xf>
    <xf numFmtId="0" fontId="27" fillId="0" borderId="8" xfId="0" applyFont="1" applyFill="1" applyBorder="1" applyAlignment="1">
      <alignment horizontal="center" vertical="center" wrapText="1"/>
    </xf>
    <xf numFmtId="0" fontId="27" fillId="0" borderId="12" xfId="0" applyFont="1" applyFill="1" applyBorder="1" applyAlignment="1">
      <alignment horizontal="center" vertical="center" wrapText="1"/>
    </xf>
    <xf numFmtId="0" fontId="27" fillId="0" borderId="15" xfId="0" applyFont="1" applyFill="1" applyBorder="1" applyAlignment="1">
      <alignment horizontal="center" vertical="center" wrapText="1"/>
    </xf>
    <xf numFmtId="165" fontId="29" fillId="0" borderId="0" xfId="0" applyNumberFormat="1" applyFont="1" applyBorder="1" applyAlignment="1" applyProtection="1">
      <alignment horizontal="right" vertical="top" wrapText="1"/>
      <protection hidden="1"/>
    </xf>
    <xf numFmtId="3" fontId="27" fillId="0" borderId="24" xfId="0" applyNumberFormat="1" applyFont="1" applyBorder="1" applyAlignment="1">
      <alignment horizontal="center" vertical="center" wrapText="1"/>
    </xf>
    <xf numFmtId="3" fontId="27" fillId="0" borderId="0" xfId="0" applyNumberFormat="1" applyFont="1" applyBorder="1" applyAlignment="1">
      <alignment horizontal="center" vertical="center" wrapText="1"/>
    </xf>
    <xf numFmtId="0" fontId="19" fillId="4" borderId="1" xfId="0" applyFont="1" applyFill="1" applyBorder="1"/>
    <xf numFmtId="1" fontId="24" fillId="5" borderId="1" xfId="0" applyNumberFormat="1" applyFont="1" applyFill="1" applyBorder="1" applyAlignment="1">
      <alignment horizontal="center" wrapText="1"/>
    </xf>
    <xf numFmtId="1" fontId="8" fillId="5" borderId="1" xfId="0" applyNumberFormat="1" applyFont="1" applyFill="1" applyBorder="1" applyAlignment="1">
      <alignment horizontal="center" wrapText="1"/>
    </xf>
    <xf numFmtId="0" fontId="17" fillId="0" borderId="17" xfId="0" applyFont="1" applyBorder="1" applyAlignment="1">
      <alignment vertical="center" wrapText="1"/>
    </xf>
    <xf numFmtId="166" fontId="17" fillId="0" borderId="32" xfId="1" applyNumberFormat="1" applyFont="1" applyBorder="1" applyAlignment="1">
      <alignment horizontal="center" vertical="center"/>
    </xf>
    <xf numFmtId="0" fontId="27" fillId="0" borderId="19" xfId="0" applyFont="1" applyBorder="1" applyAlignment="1">
      <alignment horizontal="center" vertical="center" wrapText="1"/>
    </xf>
    <xf numFmtId="2" fontId="17" fillId="0" borderId="8" xfId="0" applyNumberFormat="1" applyFont="1" applyBorder="1" applyAlignment="1">
      <alignment horizontal="center" vertical="center"/>
    </xf>
    <xf numFmtId="166" fontId="17" fillId="0" borderId="8" xfId="0" applyNumberFormat="1" applyFont="1" applyBorder="1" applyAlignment="1">
      <alignment horizontal="center" vertical="center"/>
    </xf>
    <xf numFmtId="0" fontId="3" fillId="2" borderId="0" xfId="0" applyFont="1" applyFill="1" applyAlignment="1" applyProtection="1">
      <alignment horizontal="justify" vertical="top" wrapText="1"/>
      <protection hidden="1"/>
    </xf>
    <xf numFmtId="0" fontId="21" fillId="0" borderId="0" xfId="0" applyFont="1" applyAlignment="1">
      <alignment horizontal="center" vertical="center"/>
    </xf>
    <xf numFmtId="3" fontId="21" fillId="0" borderId="0" xfId="0" applyNumberFormat="1" applyFont="1" applyAlignment="1">
      <alignment horizontal="center" vertical="center"/>
    </xf>
    <xf numFmtId="0" fontId="21" fillId="0" borderId="0" xfId="2" applyFont="1" applyFill="1" applyAlignment="1">
      <alignment horizontal="center" vertical="center"/>
    </xf>
    <xf numFmtId="166" fontId="21" fillId="0" borderId="0" xfId="0" applyNumberFormat="1" applyFont="1" applyAlignment="1">
      <alignment vertical="center"/>
    </xf>
    <xf numFmtId="0" fontId="21" fillId="0" borderId="0" xfId="0" applyFont="1" applyAlignment="1">
      <alignment vertical="center"/>
    </xf>
    <xf numFmtId="0" fontId="30" fillId="0" borderId="8" xfId="0" applyFont="1" applyFill="1" applyBorder="1" applyAlignment="1" applyProtection="1">
      <alignment horizontal="center"/>
    </xf>
    <xf numFmtId="0" fontId="20" fillId="7" borderId="33" xfId="0" applyFont="1" applyFill="1" applyBorder="1" applyAlignment="1" applyProtection="1">
      <alignment horizontal="justify" vertical="top" wrapText="1"/>
      <protection hidden="1"/>
    </xf>
    <xf numFmtId="166" fontId="17" fillId="9" borderId="8" xfId="0" applyNumberFormat="1" applyFont="1" applyFill="1" applyBorder="1" applyAlignment="1">
      <alignment horizontal="right" vertical="center"/>
    </xf>
    <xf numFmtId="166" fontId="16" fillId="9" borderId="8" xfId="0" applyNumberFormat="1" applyFont="1" applyFill="1" applyBorder="1" applyAlignment="1">
      <alignment horizontal="right"/>
    </xf>
    <xf numFmtId="0" fontId="19" fillId="4" borderId="8" xfId="0" applyFont="1" applyFill="1" applyBorder="1" applyAlignment="1">
      <alignment horizontal="center" vertical="center"/>
    </xf>
    <xf numFmtId="0" fontId="30" fillId="4" borderId="8" xfId="0" applyFont="1" applyFill="1" applyBorder="1" applyAlignment="1" applyProtection="1">
      <alignment horizontal="center" wrapText="1"/>
    </xf>
    <xf numFmtId="0" fontId="20" fillId="7" borderId="10" xfId="0" applyFont="1" applyFill="1" applyBorder="1" applyAlignment="1" applyProtection="1">
      <alignment horizontal="center" vertical="center" wrapText="1"/>
      <protection hidden="1"/>
    </xf>
    <xf numFmtId="0" fontId="20" fillId="7" borderId="11" xfId="0" applyFont="1" applyFill="1" applyBorder="1" applyAlignment="1" applyProtection="1">
      <alignment horizontal="center" vertical="center" wrapText="1"/>
      <protection hidden="1"/>
    </xf>
    <xf numFmtId="166" fontId="0" fillId="0" borderId="10" xfId="0" applyNumberFormat="1" applyBorder="1" applyAlignment="1">
      <alignment horizontal="center"/>
    </xf>
    <xf numFmtId="166" fontId="0" fillId="0" borderId="2" xfId="0" applyNumberFormat="1" applyBorder="1" applyAlignment="1">
      <alignment horizontal="center"/>
    </xf>
    <xf numFmtId="2" fontId="12" fillId="4" borderId="26" xfId="0" applyNumberFormat="1" applyFont="1" applyFill="1" applyBorder="1" applyAlignment="1">
      <alignment horizontal="left"/>
    </xf>
    <xf numFmtId="0" fontId="11" fillId="4" borderId="26" xfId="0" applyNumberFormat="1" applyFont="1" applyFill="1" applyBorder="1" applyAlignment="1" applyProtection="1">
      <alignment horizontal="left" vertical="center" wrapText="1"/>
    </xf>
    <xf numFmtId="0" fontId="13" fillId="0" borderId="10" xfId="0" applyNumberFormat="1" applyFont="1" applyFill="1" applyBorder="1" applyAlignment="1" applyProtection="1">
      <alignment horizontal="left" vertical="center"/>
    </xf>
    <xf numFmtId="0" fontId="13" fillId="0" borderId="11" xfId="0" applyNumberFormat="1" applyFont="1" applyFill="1" applyBorder="1" applyAlignment="1" applyProtection="1">
      <alignment horizontal="left" vertical="center"/>
    </xf>
    <xf numFmtId="0" fontId="13" fillId="0" borderId="2" xfId="0" applyNumberFormat="1" applyFont="1" applyFill="1" applyBorder="1" applyAlignment="1" applyProtection="1">
      <alignment horizontal="left" vertical="center"/>
    </xf>
    <xf numFmtId="0" fontId="20" fillId="7" borderId="28" xfId="0" applyFont="1" applyFill="1" applyBorder="1" applyAlignment="1" applyProtection="1">
      <alignment horizontal="center" vertical="center" wrapText="1"/>
      <protection hidden="1"/>
    </xf>
    <xf numFmtId="0" fontId="20" fillId="7" borderId="26" xfId="0" applyFont="1" applyFill="1" applyBorder="1" applyAlignment="1" applyProtection="1">
      <alignment horizontal="center" vertical="center" wrapText="1"/>
      <protection hidden="1"/>
    </xf>
    <xf numFmtId="0" fontId="20" fillId="7" borderId="33" xfId="0" applyFont="1" applyFill="1" applyBorder="1" applyAlignment="1" applyProtection="1">
      <alignment horizontal="center" vertical="center" wrapText="1"/>
      <protection hidden="1"/>
    </xf>
  </cellXfs>
  <cellStyles count="3">
    <cellStyle name="Currency" xfId="1" builtinId="4"/>
    <cellStyle name="Good" xfId="2" builtinId="26"/>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18"/>
  <sheetViews>
    <sheetView tabSelected="1" zoomScale="75" zoomScaleNormal="75" workbookViewId="0">
      <selection activeCell="F1" sqref="F1"/>
    </sheetView>
  </sheetViews>
  <sheetFormatPr defaultRowHeight="15" x14ac:dyDescent="0.25"/>
  <cols>
    <col min="1" max="1" width="5" customWidth="1"/>
    <col min="2" max="2" width="43.28515625" customWidth="1"/>
    <col min="3" max="3" width="12.140625" customWidth="1"/>
    <col min="4" max="4" width="10.5703125" customWidth="1"/>
    <col min="5" max="5" width="36.85546875" customWidth="1"/>
    <col min="6" max="6" width="25.42578125" customWidth="1"/>
    <col min="7" max="7" width="11.85546875" customWidth="1"/>
    <col min="8" max="8" width="13" style="8" customWidth="1"/>
    <col min="9" max="9" width="15.140625" customWidth="1"/>
    <col min="10" max="10" width="16" customWidth="1"/>
    <col min="11" max="11" width="13.7109375" style="95" customWidth="1"/>
    <col min="12" max="12" width="16.140625" customWidth="1"/>
  </cols>
  <sheetData>
    <row r="1" spans="2:9" ht="20.25" thickBot="1" x14ac:dyDescent="0.3">
      <c r="B1" s="18" t="s">
        <v>213</v>
      </c>
    </row>
    <row r="2" spans="2:9" ht="21" thickBot="1" x14ac:dyDescent="0.35">
      <c r="B2" s="19" t="s">
        <v>178</v>
      </c>
    </row>
    <row r="5" spans="2:9" ht="15.75" thickBot="1" x14ac:dyDescent="0.3"/>
    <row r="6" spans="2:9" ht="24" thickBot="1" x14ac:dyDescent="0.4">
      <c r="H6" s="17" t="s">
        <v>161</v>
      </c>
      <c r="I6" s="94"/>
    </row>
    <row r="10" spans="2:9" ht="53.25" customHeight="1" thickBot="1" x14ac:dyDescent="0.3">
      <c r="C10" s="136" t="s">
        <v>179</v>
      </c>
      <c r="D10" s="136"/>
      <c r="H10" s="135" t="s">
        <v>162</v>
      </c>
      <c r="I10" s="135"/>
    </row>
    <row r="11" spans="2:9" ht="27.75" thickBot="1" x14ac:dyDescent="0.3">
      <c r="C11" s="137" t="s">
        <v>163</v>
      </c>
      <c r="D11" s="138"/>
      <c r="E11" s="138"/>
      <c r="F11" s="138"/>
      <c r="G11" s="139"/>
      <c r="H11" s="133"/>
      <c r="I11" s="134"/>
    </row>
    <row r="12" spans="2:9" ht="27.75" thickBot="1" x14ac:dyDescent="0.3">
      <c r="C12" s="137" t="s">
        <v>164</v>
      </c>
      <c r="D12" s="138"/>
      <c r="E12" s="138"/>
      <c r="F12" s="138"/>
      <c r="G12" s="139"/>
      <c r="H12" s="133"/>
      <c r="I12" s="134"/>
    </row>
    <row r="13" spans="2:9" ht="27.75" thickBot="1" x14ac:dyDescent="0.3">
      <c r="C13" s="137" t="s">
        <v>165</v>
      </c>
      <c r="D13" s="138"/>
      <c r="E13" s="138"/>
      <c r="F13" s="138"/>
      <c r="G13" s="139"/>
      <c r="H13" s="133"/>
      <c r="I13" s="134"/>
    </row>
    <row r="14" spans="2:9" ht="27.75" thickBot="1" x14ac:dyDescent="0.3">
      <c r="C14" s="137" t="s">
        <v>166</v>
      </c>
      <c r="D14" s="138"/>
      <c r="E14" s="138"/>
      <c r="F14" s="138"/>
      <c r="G14" s="139"/>
      <c r="H14" s="133"/>
      <c r="I14" s="134"/>
    </row>
    <row r="15" spans="2:9" ht="27.75" thickBot="1" x14ac:dyDescent="0.3">
      <c r="C15" s="137" t="s">
        <v>167</v>
      </c>
      <c r="D15" s="138"/>
      <c r="E15" s="138"/>
      <c r="F15" s="138"/>
      <c r="G15" s="139"/>
      <c r="H15" s="133"/>
      <c r="I15" s="134"/>
    </row>
    <row r="16" spans="2:9" ht="27.75" thickBot="1" x14ac:dyDescent="0.3">
      <c r="C16" s="137" t="s">
        <v>168</v>
      </c>
      <c r="D16" s="138"/>
      <c r="E16" s="138"/>
      <c r="F16" s="138"/>
      <c r="G16" s="139"/>
      <c r="H16" s="133"/>
      <c r="I16" s="134"/>
    </row>
    <row r="17" spans="1:9" ht="27.75" thickBot="1" x14ac:dyDescent="0.3">
      <c r="C17" s="137" t="s">
        <v>169</v>
      </c>
      <c r="D17" s="138"/>
      <c r="E17" s="138"/>
      <c r="F17" s="138"/>
      <c r="G17" s="139"/>
      <c r="H17" s="133"/>
      <c r="I17" s="134"/>
    </row>
    <row r="18" spans="1:9" ht="27.75" thickBot="1" x14ac:dyDescent="0.3">
      <c r="C18" s="137" t="s">
        <v>170</v>
      </c>
      <c r="D18" s="138"/>
      <c r="E18" s="138"/>
      <c r="F18" s="138"/>
      <c r="G18" s="139"/>
      <c r="H18" s="133"/>
      <c r="I18" s="134"/>
    </row>
    <row r="19" spans="1:9" ht="27.75" thickBot="1" x14ac:dyDescent="0.3">
      <c r="C19" s="137" t="s">
        <v>171</v>
      </c>
      <c r="D19" s="138"/>
      <c r="E19" s="138"/>
      <c r="F19" s="138"/>
      <c r="G19" s="139"/>
      <c r="H19" s="133"/>
      <c r="I19" s="134"/>
    </row>
    <row r="20" spans="1:9" ht="27.75" thickBot="1" x14ac:dyDescent="0.3">
      <c r="C20" s="137" t="s">
        <v>172</v>
      </c>
      <c r="D20" s="138"/>
      <c r="E20" s="138"/>
      <c r="F20" s="138"/>
      <c r="G20" s="139"/>
      <c r="H20" s="133"/>
      <c r="I20" s="134"/>
    </row>
    <row r="21" spans="1:9" ht="27.75" thickBot="1" x14ac:dyDescent="0.3">
      <c r="C21" s="137" t="s">
        <v>173</v>
      </c>
      <c r="D21" s="138"/>
      <c r="E21" s="138"/>
      <c r="F21" s="138"/>
      <c r="G21" s="139"/>
      <c r="H21" s="133"/>
      <c r="I21" s="134"/>
    </row>
    <row r="22" spans="1:9" ht="27.75" thickBot="1" x14ac:dyDescent="0.3">
      <c r="C22" s="137" t="s">
        <v>174</v>
      </c>
      <c r="D22" s="138"/>
      <c r="E22" s="138"/>
      <c r="F22" s="138"/>
      <c r="G22" s="139"/>
      <c r="H22" s="133"/>
      <c r="I22" s="134"/>
    </row>
    <row r="23" spans="1:9" ht="27.75" thickBot="1" x14ac:dyDescent="0.3">
      <c r="C23" s="137" t="s">
        <v>175</v>
      </c>
      <c r="D23" s="138"/>
      <c r="E23" s="138"/>
      <c r="F23" s="138"/>
      <c r="G23" s="139"/>
      <c r="H23" s="133"/>
      <c r="I23" s="134"/>
    </row>
    <row r="24" spans="1:9" ht="27.75" thickBot="1" x14ac:dyDescent="0.3">
      <c r="C24" s="137" t="s">
        <v>176</v>
      </c>
      <c r="D24" s="138"/>
      <c r="E24" s="138"/>
      <c r="F24" s="138"/>
      <c r="G24" s="139"/>
      <c r="H24" s="133"/>
      <c r="I24" s="134"/>
    </row>
    <row r="25" spans="1:9" ht="27.75" thickBot="1" x14ac:dyDescent="0.3">
      <c r="C25" s="137" t="s">
        <v>177</v>
      </c>
      <c r="D25" s="138"/>
      <c r="E25" s="138"/>
      <c r="F25" s="138"/>
      <c r="G25" s="139"/>
      <c r="H25" s="133"/>
      <c r="I25" s="134"/>
    </row>
    <row r="29" spans="1:9" ht="25.5" x14ac:dyDescent="0.25">
      <c r="A29" s="20" t="s">
        <v>142</v>
      </c>
      <c r="B29" s="5"/>
    </row>
    <row r="31" spans="1:9" ht="45" x14ac:dyDescent="0.25">
      <c r="A31" s="11">
        <v>1</v>
      </c>
      <c r="B31" s="9" t="s">
        <v>143</v>
      </c>
    </row>
    <row r="32" spans="1:9" ht="30" x14ac:dyDescent="0.25">
      <c r="A32" s="11">
        <v>2</v>
      </c>
      <c r="B32" s="9" t="s">
        <v>155</v>
      </c>
    </row>
    <row r="33" spans="1:2" ht="45" x14ac:dyDescent="0.25">
      <c r="A33" s="11">
        <v>3</v>
      </c>
      <c r="B33" s="10" t="s">
        <v>146</v>
      </c>
    </row>
    <row r="34" spans="1:2" ht="45" x14ac:dyDescent="0.25">
      <c r="A34" s="11">
        <v>4</v>
      </c>
      <c r="B34" s="10" t="s">
        <v>144</v>
      </c>
    </row>
    <row r="35" spans="1:2" ht="300" x14ac:dyDescent="0.25">
      <c r="A35" s="11">
        <v>5</v>
      </c>
      <c r="B35" s="10" t="s">
        <v>145</v>
      </c>
    </row>
    <row r="36" spans="1:2" ht="240" x14ac:dyDescent="0.25">
      <c r="A36" s="11">
        <v>6</v>
      </c>
      <c r="B36" s="9" t="s">
        <v>156</v>
      </c>
    </row>
    <row r="37" spans="1:2" ht="75" x14ac:dyDescent="0.25">
      <c r="A37" s="11">
        <v>7</v>
      </c>
      <c r="B37" s="9" t="s">
        <v>148</v>
      </c>
    </row>
    <row r="38" spans="1:2" ht="60" x14ac:dyDescent="0.25">
      <c r="A38" s="11">
        <v>8</v>
      </c>
      <c r="B38" s="10" t="s">
        <v>147</v>
      </c>
    </row>
    <row r="39" spans="1:2" ht="45" x14ac:dyDescent="0.25">
      <c r="A39" s="11">
        <v>9</v>
      </c>
      <c r="B39" s="9" t="s">
        <v>157</v>
      </c>
    </row>
    <row r="40" spans="1:2" ht="60" x14ac:dyDescent="0.25">
      <c r="A40" s="11">
        <v>10</v>
      </c>
      <c r="B40" s="10" t="s">
        <v>159</v>
      </c>
    </row>
    <row r="41" spans="1:2" ht="105" x14ac:dyDescent="0.25">
      <c r="A41" s="11">
        <v>11</v>
      </c>
      <c r="B41" s="10" t="s">
        <v>180</v>
      </c>
    </row>
    <row r="42" spans="1:2" x14ac:dyDescent="0.25">
      <c r="A42" s="11"/>
    </row>
    <row r="43" spans="1:2" ht="25.5" x14ac:dyDescent="0.25">
      <c r="A43" s="20" t="s">
        <v>93</v>
      </c>
      <c r="B43" s="13"/>
    </row>
    <row r="44" spans="1:2" ht="45" x14ac:dyDescent="0.25">
      <c r="A44" s="11">
        <v>1</v>
      </c>
      <c r="B44" s="7" t="s">
        <v>149</v>
      </c>
    </row>
    <row r="45" spans="1:2" ht="30" x14ac:dyDescent="0.25">
      <c r="A45" s="11">
        <v>2</v>
      </c>
      <c r="B45" s="7" t="s">
        <v>150</v>
      </c>
    </row>
    <row r="46" spans="1:2" ht="45" x14ac:dyDescent="0.25">
      <c r="A46" s="11">
        <v>3</v>
      </c>
      <c r="B46" s="7" t="s">
        <v>151</v>
      </c>
    </row>
    <row r="47" spans="1:2" ht="150" x14ac:dyDescent="0.25">
      <c r="A47" s="12">
        <v>4</v>
      </c>
      <c r="B47" s="14" t="s">
        <v>152</v>
      </c>
    </row>
    <row r="48" spans="1:2" x14ac:dyDescent="0.25">
      <c r="B48" s="9"/>
    </row>
    <row r="49" spans="1:12" ht="26.25" x14ac:dyDescent="0.4">
      <c r="A49" s="21" t="s">
        <v>153</v>
      </c>
      <c r="B49" s="15"/>
    </row>
    <row r="50" spans="1:12" ht="195" x14ac:dyDescent="0.25">
      <c r="B50" s="13" t="s">
        <v>154</v>
      </c>
    </row>
    <row r="56" spans="1:12" x14ac:dyDescent="0.25">
      <c r="A56" s="23"/>
      <c r="B56" s="23"/>
      <c r="C56" s="23"/>
      <c r="D56" s="23"/>
      <c r="E56" s="23"/>
      <c r="F56" s="23"/>
      <c r="G56" s="23"/>
      <c r="H56" s="24"/>
      <c r="I56" s="23"/>
      <c r="J56" s="23"/>
      <c r="L56" s="23"/>
    </row>
    <row r="57" spans="1:12" x14ac:dyDescent="0.25">
      <c r="A57" s="23"/>
      <c r="B57" s="23"/>
      <c r="C57" s="23"/>
      <c r="D57" s="23"/>
      <c r="E57" s="23"/>
      <c r="F57" s="23"/>
      <c r="G57" s="23"/>
      <c r="H57" s="24"/>
      <c r="I57" s="23"/>
      <c r="J57" s="23"/>
      <c r="L57" s="23"/>
    </row>
    <row r="58" spans="1:12" x14ac:dyDescent="0.25">
      <c r="A58" s="23"/>
      <c r="B58" s="23"/>
      <c r="C58" s="23"/>
      <c r="D58" s="23"/>
      <c r="E58" s="23"/>
      <c r="F58" s="23"/>
      <c r="G58" s="23"/>
      <c r="H58" s="24"/>
      <c r="I58" s="23"/>
      <c r="J58" s="23"/>
      <c r="L58" s="23"/>
    </row>
    <row r="59" spans="1:12" x14ac:dyDescent="0.25">
      <c r="A59" s="23"/>
      <c r="B59" s="36" t="s">
        <v>90</v>
      </c>
      <c r="C59" s="37"/>
      <c r="D59" s="38" t="s">
        <v>91</v>
      </c>
      <c r="E59" s="38"/>
      <c r="F59" s="38"/>
      <c r="G59" s="38"/>
      <c r="H59" s="39"/>
      <c r="I59" s="36"/>
      <c r="J59" s="40" t="s">
        <v>92</v>
      </c>
      <c r="L59" s="23"/>
    </row>
    <row r="60" spans="1:12" x14ac:dyDescent="0.25">
      <c r="A60" s="23"/>
      <c r="B60" s="23"/>
      <c r="C60" s="23"/>
      <c r="D60" s="23"/>
      <c r="E60" s="23"/>
      <c r="F60" s="23"/>
      <c r="G60" s="23"/>
      <c r="H60" s="24"/>
      <c r="I60" s="23"/>
      <c r="J60" s="23"/>
      <c r="L60" s="23"/>
    </row>
    <row r="61" spans="1:12" x14ac:dyDescent="0.25">
      <c r="A61" s="23"/>
      <c r="B61" s="23"/>
      <c r="C61" s="23"/>
      <c r="D61" s="23"/>
      <c r="E61" s="23"/>
      <c r="F61" s="23"/>
      <c r="G61" s="23"/>
      <c r="H61" s="24"/>
      <c r="I61" s="23"/>
      <c r="J61" s="23"/>
      <c r="L61" s="23"/>
    </row>
    <row r="62" spans="1:12" ht="15.75" thickBot="1" x14ac:dyDescent="0.3">
      <c r="A62" s="41" t="s">
        <v>202</v>
      </c>
      <c r="B62" s="23"/>
      <c r="C62" s="23"/>
      <c r="D62" s="23"/>
      <c r="E62" s="23"/>
      <c r="F62" s="23"/>
      <c r="G62" s="23"/>
      <c r="H62" s="24"/>
      <c r="I62" s="23"/>
      <c r="J62" s="23"/>
      <c r="L62" s="23"/>
    </row>
    <row r="63" spans="1:12" ht="15.75" thickBot="1" x14ac:dyDescent="0.3">
      <c r="A63" s="23"/>
      <c r="B63" s="25" t="s">
        <v>0</v>
      </c>
      <c r="C63" s="23"/>
      <c r="D63" s="23"/>
      <c r="E63" s="23"/>
      <c r="F63" s="23"/>
      <c r="G63" s="23"/>
      <c r="H63" s="26">
        <f>$H$11</f>
        <v>0</v>
      </c>
      <c r="I63" s="23"/>
      <c r="J63" s="23"/>
      <c r="L63" s="23"/>
    </row>
    <row r="64" spans="1:12" ht="91.5" customHeight="1" thickBot="1" x14ac:dyDescent="0.3">
      <c r="A64" s="42" t="s">
        <v>131</v>
      </c>
      <c r="B64" s="43" t="s">
        <v>132</v>
      </c>
      <c r="C64" s="43" t="s">
        <v>133</v>
      </c>
      <c r="D64" s="43" t="s">
        <v>134</v>
      </c>
      <c r="E64" s="44" t="s">
        <v>135</v>
      </c>
      <c r="F64" s="44" t="s">
        <v>136</v>
      </c>
      <c r="G64" s="44" t="s">
        <v>137</v>
      </c>
      <c r="H64" s="44" t="s">
        <v>139</v>
      </c>
      <c r="I64" s="42" t="s">
        <v>140</v>
      </c>
      <c r="J64" s="42" t="s">
        <v>141</v>
      </c>
      <c r="K64" s="16" t="s">
        <v>138</v>
      </c>
      <c r="L64" s="44" t="s">
        <v>158</v>
      </c>
    </row>
    <row r="65" spans="1:12" ht="15.75" thickBot="1" x14ac:dyDescent="0.3">
      <c r="A65" s="49">
        <v>1</v>
      </c>
      <c r="B65" s="59" t="s">
        <v>2</v>
      </c>
      <c r="C65" s="29" t="s">
        <v>1</v>
      </c>
      <c r="D65" s="29">
        <v>4000</v>
      </c>
      <c r="E65" s="29"/>
      <c r="F65" s="29"/>
      <c r="G65" s="29"/>
      <c r="H65" s="50"/>
      <c r="I65" s="30">
        <f>ROUND(H65*D65,2)</f>
        <v>0</v>
      </c>
      <c r="J65" s="30">
        <f>ROUND(I65*1.095,2)</f>
        <v>0</v>
      </c>
      <c r="K65" s="96"/>
      <c r="L65" s="29"/>
    </row>
    <row r="66" spans="1:12" ht="15.75" thickBot="1" x14ac:dyDescent="0.3">
      <c r="A66" s="45">
        <v>2</v>
      </c>
      <c r="B66" s="47" t="s">
        <v>3</v>
      </c>
      <c r="C66" s="27" t="s">
        <v>1</v>
      </c>
      <c r="D66" s="27">
        <v>6000</v>
      </c>
      <c r="E66" s="27"/>
      <c r="F66" s="27"/>
      <c r="G66" s="27"/>
      <c r="H66" s="46"/>
      <c r="I66" s="30">
        <f t="shared" ref="I66:I71" si="0">ROUND(H66*D66,2)</f>
        <v>0</v>
      </c>
      <c r="J66" s="30">
        <f t="shared" ref="J66:J71" si="1">ROUND(I66*1.095,2)</f>
        <v>0</v>
      </c>
      <c r="K66" s="98"/>
      <c r="L66" s="27"/>
    </row>
    <row r="67" spans="1:12" ht="15.75" thickBot="1" x14ac:dyDescent="0.3">
      <c r="A67" s="45">
        <v>3</v>
      </c>
      <c r="B67" s="47" t="s">
        <v>4</v>
      </c>
      <c r="C67" s="27" t="s">
        <v>1</v>
      </c>
      <c r="D67" s="27">
        <v>500</v>
      </c>
      <c r="E67" s="27"/>
      <c r="F67" s="27"/>
      <c r="G67" s="27"/>
      <c r="H67" s="46"/>
      <c r="I67" s="30">
        <f t="shared" si="0"/>
        <v>0</v>
      </c>
      <c r="J67" s="30">
        <f t="shared" si="1"/>
        <v>0</v>
      </c>
      <c r="K67" s="98"/>
      <c r="L67" s="27"/>
    </row>
    <row r="68" spans="1:12" ht="15.75" thickBot="1" x14ac:dyDescent="0.3">
      <c r="A68" s="45">
        <v>4</v>
      </c>
      <c r="B68" s="47" t="s">
        <v>5</v>
      </c>
      <c r="C68" s="27" t="s">
        <v>1</v>
      </c>
      <c r="D68" s="27">
        <v>500</v>
      </c>
      <c r="E68" s="27"/>
      <c r="F68" s="27"/>
      <c r="G68" s="27"/>
      <c r="H68" s="46"/>
      <c r="I68" s="30">
        <f t="shared" si="0"/>
        <v>0</v>
      </c>
      <c r="J68" s="30">
        <f t="shared" si="1"/>
        <v>0</v>
      </c>
      <c r="K68" s="98"/>
      <c r="L68" s="27"/>
    </row>
    <row r="69" spans="1:12" ht="15.75" thickBot="1" x14ac:dyDescent="0.3">
      <c r="A69" s="45">
        <v>5</v>
      </c>
      <c r="B69" s="47" t="s">
        <v>6</v>
      </c>
      <c r="C69" s="27" t="s">
        <v>1</v>
      </c>
      <c r="D69" s="27">
        <v>1000</v>
      </c>
      <c r="E69" s="27"/>
      <c r="F69" s="27"/>
      <c r="G69" s="27"/>
      <c r="H69" s="46"/>
      <c r="I69" s="30">
        <f t="shared" si="0"/>
        <v>0</v>
      </c>
      <c r="J69" s="30">
        <f t="shared" si="1"/>
        <v>0</v>
      </c>
      <c r="K69" s="98"/>
      <c r="L69" s="27"/>
    </row>
    <row r="70" spans="1:12" ht="15.75" thickBot="1" x14ac:dyDescent="0.3">
      <c r="A70" s="45">
        <v>6</v>
      </c>
      <c r="B70" s="47" t="s">
        <v>7</v>
      </c>
      <c r="C70" s="27" t="s">
        <v>1</v>
      </c>
      <c r="D70" s="27">
        <v>500</v>
      </c>
      <c r="E70" s="27"/>
      <c r="F70" s="27"/>
      <c r="G70" s="27"/>
      <c r="H70" s="46"/>
      <c r="I70" s="30">
        <f t="shared" si="0"/>
        <v>0</v>
      </c>
      <c r="J70" s="30">
        <f t="shared" si="1"/>
        <v>0</v>
      </c>
      <c r="K70" s="98"/>
      <c r="L70" s="27"/>
    </row>
    <row r="71" spans="1:12" ht="15.75" thickBot="1" x14ac:dyDescent="0.3">
      <c r="A71" s="51">
        <v>7</v>
      </c>
      <c r="B71" s="60" t="s">
        <v>8</v>
      </c>
      <c r="C71" s="52" t="s">
        <v>1</v>
      </c>
      <c r="D71" s="52">
        <v>500</v>
      </c>
      <c r="E71" s="52"/>
      <c r="F71" s="52"/>
      <c r="G71" s="52"/>
      <c r="H71" s="53"/>
      <c r="I71" s="30">
        <f t="shared" si="0"/>
        <v>0</v>
      </c>
      <c r="J71" s="30">
        <f t="shared" si="1"/>
        <v>0</v>
      </c>
      <c r="K71" s="101"/>
      <c r="L71" s="52"/>
    </row>
    <row r="72" spans="1:12" ht="15.75" thickBot="1" x14ac:dyDescent="0.3">
      <c r="A72" s="131" t="s">
        <v>160</v>
      </c>
      <c r="B72" s="132"/>
      <c r="C72" s="132"/>
      <c r="D72" s="132"/>
      <c r="E72" s="132"/>
      <c r="F72" s="142"/>
      <c r="G72" s="142"/>
      <c r="H72" s="126"/>
      <c r="I72" s="34">
        <f>SUM(I65:I71)</f>
        <v>0</v>
      </c>
      <c r="J72" s="34">
        <f>SUM(J65:J71)</f>
        <v>0</v>
      </c>
      <c r="K72" s="99">
        <f>SUM(K65:K71)</f>
        <v>0</v>
      </c>
      <c r="L72" s="1"/>
    </row>
    <row r="73" spans="1:12" x14ac:dyDescent="0.25">
      <c r="A73" s="54"/>
      <c r="B73" s="2"/>
      <c r="C73" s="54"/>
      <c r="D73" s="54"/>
      <c r="E73" s="54"/>
      <c r="F73" s="129" t="s">
        <v>215</v>
      </c>
      <c r="G73" s="129"/>
      <c r="H73" s="127">
        <f>I72</f>
        <v>0</v>
      </c>
      <c r="I73" s="54"/>
      <c r="J73" s="54"/>
      <c r="K73" s="102"/>
      <c r="L73" s="23"/>
    </row>
    <row r="74" spans="1:12" ht="15" customHeight="1" x14ac:dyDescent="0.3">
      <c r="A74" s="23"/>
      <c r="B74" s="23"/>
      <c r="D74" s="125"/>
      <c r="E74" s="23"/>
      <c r="F74" s="130" t="s">
        <v>214</v>
      </c>
      <c r="G74" s="130"/>
      <c r="H74" s="128">
        <f>K72</f>
        <v>0</v>
      </c>
      <c r="I74" s="23"/>
      <c r="J74" s="23"/>
      <c r="L74" s="23"/>
    </row>
    <row r="75" spans="1:12" x14ac:dyDescent="0.25">
      <c r="A75" s="23"/>
      <c r="B75" s="36" t="s">
        <v>90</v>
      </c>
      <c r="C75" s="37"/>
      <c r="D75" s="38" t="s">
        <v>91</v>
      </c>
      <c r="E75" s="38"/>
      <c r="F75" s="38"/>
      <c r="G75" s="38"/>
      <c r="H75" s="39"/>
      <c r="I75" s="36"/>
      <c r="J75" s="40" t="s">
        <v>92</v>
      </c>
      <c r="L75" s="23"/>
    </row>
    <row r="76" spans="1:12" x14ac:dyDescent="0.25">
      <c r="A76" s="23"/>
      <c r="B76" s="23"/>
      <c r="C76" s="23"/>
      <c r="D76" s="23"/>
      <c r="E76" s="23"/>
      <c r="F76" s="23"/>
      <c r="G76" s="23"/>
      <c r="H76" s="24"/>
      <c r="I76" s="23"/>
      <c r="J76" s="23"/>
      <c r="L76" s="23"/>
    </row>
    <row r="77" spans="1:12" x14ac:dyDescent="0.25">
      <c r="A77" s="23"/>
      <c r="B77" s="23"/>
      <c r="C77" s="23"/>
      <c r="D77" s="23"/>
      <c r="E77" s="23"/>
      <c r="F77" s="23"/>
      <c r="G77" s="23"/>
      <c r="H77" s="24"/>
      <c r="I77" s="23"/>
      <c r="J77" s="23"/>
      <c r="L77" s="23"/>
    </row>
    <row r="78" spans="1:12" ht="15.75" thickBot="1" x14ac:dyDescent="0.3">
      <c r="A78" s="41" t="s">
        <v>203</v>
      </c>
      <c r="B78" s="23"/>
      <c r="C78" s="23"/>
      <c r="D78" s="23"/>
      <c r="E78" s="23"/>
      <c r="F78" s="23"/>
      <c r="G78" s="23"/>
      <c r="H78" s="24"/>
      <c r="I78" s="23"/>
      <c r="J78" s="23"/>
      <c r="L78" s="23"/>
    </row>
    <row r="79" spans="1:12" ht="15.75" thickBot="1" x14ac:dyDescent="0.3">
      <c r="A79" s="23"/>
      <c r="B79" s="25" t="s">
        <v>0</v>
      </c>
      <c r="C79" s="23"/>
      <c r="D79" s="23"/>
      <c r="E79" s="23"/>
      <c r="F79" s="23"/>
      <c r="G79" s="23"/>
      <c r="H79" s="26">
        <f>$H$11</f>
        <v>0</v>
      </c>
      <c r="I79" s="23"/>
      <c r="J79" s="23"/>
      <c r="L79" s="23"/>
    </row>
    <row r="80" spans="1:12" ht="111" customHeight="1" thickBot="1" x14ac:dyDescent="0.3">
      <c r="A80" s="42" t="s">
        <v>131</v>
      </c>
      <c r="B80" s="43" t="s">
        <v>132</v>
      </c>
      <c r="C80" s="43" t="s">
        <v>133</v>
      </c>
      <c r="D80" s="43" t="s">
        <v>134</v>
      </c>
      <c r="E80" s="44" t="s">
        <v>135</v>
      </c>
      <c r="F80" s="44" t="s">
        <v>136</v>
      </c>
      <c r="G80" s="44" t="s">
        <v>137</v>
      </c>
      <c r="H80" s="44" t="s">
        <v>139</v>
      </c>
      <c r="I80" s="42" t="s">
        <v>140</v>
      </c>
      <c r="J80" s="42" t="s">
        <v>141</v>
      </c>
      <c r="K80" s="16" t="s">
        <v>138</v>
      </c>
      <c r="L80" s="44" t="s">
        <v>158</v>
      </c>
    </row>
    <row r="81" spans="1:12" ht="15.75" thickBot="1" x14ac:dyDescent="0.3">
      <c r="A81" s="49">
        <v>1</v>
      </c>
      <c r="B81" s="59" t="s">
        <v>9</v>
      </c>
      <c r="C81" s="29" t="s">
        <v>1</v>
      </c>
      <c r="D81" s="29">
        <v>12000</v>
      </c>
      <c r="E81" s="29"/>
      <c r="F81" s="29"/>
      <c r="G81" s="29"/>
      <c r="H81" s="50"/>
      <c r="I81" s="30">
        <f>ROUND(H81*D81,2)</f>
        <v>0</v>
      </c>
      <c r="J81" s="30">
        <f>ROUND(I81*1.095,2)</f>
        <v>0</v>
      </c>
      <c r="K81" s="96"/>
      <c r="L81" s="29"/>
    </row>
    <row r="82" spans="1:12" ht="15.75" thickBot="1" x14ac:dyDescent="0.3">
      <c r="A82" s="45">
        <v>2</v>
      </c>
      <c r="B82" s="61" t="s">
        <v>10</v>
      </c>
      <c r="C82" s="27" t="s">
        <v>1</v>
      </c>
      <c r="D82" s="27">
        <v>1000</v>
      </c>
      <c r="E82" s="27"/>
      <c r="F82" s="27"/>
      <c r="G82" s="27"/>
      <c r="H82" s="46"/>
      <c r="I82" s="30">
        <f t="shared" ref="I82:I86" si="2">ROUND(H82*D82,2)</f>
        <v>0</v>
      </c>
      <c r="J82" s="30">
        <f t="shared" ref="J82:J86" si="3">ROUND(I82*1.095,2)</f>
        <v>0</v>
      </c>
      <c r="K82" s="98"/>
      <c r="L82" s="27"/>
    </row>
    <row r="83" spans="1:12" ht="15.75" thickBot="1" x14ac:dyDescent="0.3">
      <c r="A83" s="45">
        <v>3</v>
      </c>
      <c r="B83" s="61" t="s">
        <v>11</v>
      </c>
      <c r="C83" s="27" t="s">
        <v>1</v>
      </c>
      <c r="D83" s="27">
        <v>1000</v>
      </c>
      <c r="E83" s="27"/>
      <c r="F83" s="27"/>
      <c r="G83" s="27"/>
      <c r="H83" s="46"/>
      <c r="I83" s="30">
        <f t="shared" si="2"/>
        <v>0</v>
      </c>
      <c r="J83" s="30">
        <f t="shared" si="3"/>
        <v>0</v>
      </c>
      <c r="K83" s="98"/>
      <c r="L83" s="27"/>
    </row>
    <row r="84" spans="1:12" ht="15.75" thickBot="1" x14ac:dyDescent="0.3">
      <c r="A84" s="45">
        <v>4</v>
      </c>
      <c r="B84" s="47" t="s">
        <v>12</v>
      </c>
      <c r="C84" s="27" t="s">
        <v>1</v>
      </c>
      <c r="D84" s="27">
        <v>1500</v>
      </c>
      <c r="E84" s="27"/>
      <c r="F84" s="27"/>
      <c r="G84" s="27"/>
      <c r="H84" s="46"/>
      <c r="I84" s="30">
        <f t="shared" si="2"/>
        <v>0</v>
      </c>
      <c r="J84" s="30">
        <f t="shared" si="3"/>
        <v>0</v>
      </c>
      <c r="K84" s="98"/>
      <c r="L84" s="27"/>
    </row>
    <row r="85" spans="1:12" ht="15.75" thickBot="1" x14ac:dyDescent="0.3">
      <c r="A85" s="45">
        <v>5</v>
      </c>
      <c r="B85" s="47" t="s">
        <v>13</v>
      </c>
      <c r="C85" s="27" t="s">
        <v>1</v>
      </c>
      <c r="D85" s="27">
        <v>1000</v>
      </c>
      <c r="E85" s="27"/>
      <c r="F85" s="27"/>
      <c r="G85" s="27"/>
      <c r="H85" s="46"/>
      <c r="I85" s="30">
        <f t="shared" si="2"/>
        <v>0</v>
      </c>
      <c r="J85" s="30">
        <f t="shared" si="3"/>
        <v>0</v>
      </c>
      <c r="K85" s="98"/>
      <c r="L85" s="27"/>
    </row>
    <row r="86" spans="1:12" ht="15.75" thickBot="1" x14ac:dyDescent="0.3">
      <c r="A86" s="51">
        <v>6</v>
      </c>
      <c r="B86" s="60" t="s">
        <v>14</v>
      </c>
      <c r="C86" s="52" t="s">
        <v>1</v>
      </c>
      <c r="D86" s="52">
        <v>1000</v>
      </c>
      <c r="E86" s="48"/>
      <c r="F86" s="48"/>
      <c r="G86" s="48"/>
      <c r="H86" s="46"/>
      <c r="I86" s="30">
        <f t="shared" si="2"/>
        <v>0</v>
      </c>
      <c r="J86" s="30">
        <f t="shared" si="3"/>
        <v>0</v>
      </c>
      <c r="K86" s="101"/>
      <c r="L86" s="52"/>
    </row>
    <row r="87" spans="1:12" ht="15.75" thickBot="1" x14ac:dyDescent="0.3">
      <c r="A87" s="131" t="s">
        <v>160</v>
      </c>
      <c r="B87" s="132"/>
      <c r="C87" s="132"/>
      <c r="D87" s="132"/>
      <c r="E87" s="132"/>
      <c r="F87" s="132"/>
      <c r="G87" s="132"/>
      <c r="H87" s="33"/>
      <c r="I87" s="34">
        <f>SUM(I81:I86)</f>
        <v>0</v>
      </c>
      <c r="J87" s="34">
        <f>SUM(J81:J86)</f>
        <v>0</v>
      </c>
      <c r="K87" s="99">
        <f>SUM(K81:K86)</f>
        <v>0</v>
      </c>
      <c r="L87" s="1"/>
    </row>
    <row r="88" spans="1:12" x14ac:dyDescent="0.25">
      <c r="A88" s="23"/>
      <c r="B88" s="2"/>
      <c r="C88" s="23"/>
      <c r="D88" s="23"/>
      <c r="E88" s="23"/>
      <c r="F88" s="129" t="s">
        <v>215</v>
      </c>
      <c r="G88" s="129"/>
      <c r="H88" s="127">
        <f>I87</f>
        <v>0</v>
      </c>
      <c r="I88" s="23"/>
      <c r="J88" s="23"/>
      <c r="L88" s="23"/>
    </row>
    <row r="89" spans="1:12" ht="15.75" x14ac:dyDescent="0.3">
      <c r="A89" s="23"/>
      <c r="B89" s="23"/>
      <c r="C89" s="23"/>
      <c r="D89" s="23"/>
      <c r="E89" s="23"/>
      <c r="F89" s="130" t="s">
        <v>214</v>
      </c>
      <c r="G89" s="130"/>
      <c r="H89" s="128">
        <f>K87</f>
        <v>0</v>
      </c>
      <c r="I89" s="23"/>
      <c r="J89" s="23"/>
      <c r="L89" s="23"/>
    </row>
    <row r="90" spans="1:12" x14ac:dyDescent="0.25">
      <c r="A90" s="23"/>
      <c r="B90" s="36" t="s">
        <v>90</v>
      </c>
      <c r="C90" s="37"/>
      <c r="D90" s="38" t="s">
        <v>91</v>
      </c>
      <c r="E90" s="38"/>
      <c r="F90" s="38"/>
      <c r="G90" s="38"/>
      <c r="H90" s="39"/>
      <c r="I90" s="36"/>
      <c r="J90" s="40" t="s">
        <v>92</v>
      </c>
      <c r="L90" s="23"/>
    </row>
    <row r="91" spans="1:12" x14ac:dyDescent="0.25">
      <c r="A91" s="23"/>
      <c r="B91" s="23"/>
      <c r="C91" s="23"/>
      <c r="D91" s="23"/>
      <c r="E91" s="23"/>
      <c r="F91" s="23"/>
      <c r="G91" s="23"/>
      <c r="H91" s="24"/>
      <c r="I91" s="23"/>
      <c r="J91" s="23"/>
      <c r="L91" s="23"/>
    </row>
    <row r="92" spans="1:12" x14ac:dyDescent="0.25">
      <c r="A92" s="23"/>
      <c r="B92" s="23"/>
      <c r="C92" s="23"/>
      <c r="D92" s="23"/>
      <c r="E92" s="23"/>
      <c r="F92" s="23"/>
      <c r="G92" s="23"/>
      <c r="H92" s="24"/>
      <c r="I92" s="23"/>
      <c r="J92" s="23"/>
      <c r="L92" s="23"/>
    </row>
    <row r="93" spans="1:12" x14ac:dyDescent="0.25">
      <c r="A93" s="23"/>
      <c r="B93" s="23"/>
      <c r="C93" s="23"/>
      <c r="D93" s="23"/>
      <c r="E93" s="23"/>
      <c r="F93" s="23"/>
      <c r="G93" s="23"/>
      <c r="H93" s="24"/>
      <c r="I93" s="23"/>
      <c r="J93" s="23"/>
      <c r="L93" s="23"/>
    </row>
    <row r="94" spans="1:12" ht="15.75" thickBot="1" x14ac:dyDescent="0.3">
      <c r="A94" s="41" t="s">
        <v>204</v>
      </c>
      <c r="B94" s="23"/>
      <c r="C94" s="23"/>
      <c r="D94" s="23"/>
      <c r="E94" s="23"/>
      <c r="F94" s="23"/>
      <c r="G94" s="23"/>
      <c r="H94" s="24"/>
      <c r="I94" s="23"/>
      <c r="J94" s="23"/>
      <c r="L94" s="23"/>
    </row>
    <row r="95" spans="1:12" ht="15.75" thickBot="1" x14ac:dyDescent="0.3">
      <c r="A95" s="23"/>
      <c r="B95" s="25" t="s">
        <v>0</v>
      </c>
      <c r="C95" s="23"/>
      <c r="D95" s="23"/>
      <c r="E95" s="23"/>
      <c r="F95" s="23"/>
      <c r="G95" s="23"/>
      <c r="H95" s="26">
        <f>$H$11</f>
        <v>0</v>
      </c>
      <c r="I95" s="23"/>
      <c r="J95" s="23"/>
      <c r="L95" s="23"/>
    </row>
    <row r="96" spans="1:12" ht="120.75" customHeight="1" thickBot="1" x14ac:dyDescent="0.3">
      <c r="A96" s="42" t="s">
        <v>131</v>
      </c>
      <c r="B96" s="43" t="s">
        <v>132</v>
      </c>
      <c r="C96" s="43" t="s">
        <v>133</v>
      </c>
      <c r="D96" s="43" t="s">
        <v>134</v>
      </c>
      <c r="E96" s="44" t="s">
        <v>135</v>
      </c>
      <c r="F96" s="44" t="s">
        <v>136</v>
      </c>
      <c r="G96" s="44" t="s">
        <v>137</v>
      </c>
      <c r="H96" s="44" t="s">
        <v>139</v>
      </c>
      <c r="I96" s="42" t="s">
        <v>140</v>
      </c>
      <c r="J96" s="42" t="s">
        <v>141</v>
      </c>
      <c r="K96" s="16" t="s">
        <v>138</v>
      </c>
      <c r="L96" s="44" t="s">
        <v>158</v>
      </c>
    </row>
    <row r="97" spans="1:12" ht="15.75" thickBot="1" x14ac:dyDescent="0.3">
      <c r="A97" s="49">
        <v>1</v>
      </c>
      <c r="B97" s="62" t="s">
        <v>16</v>
      </c>
      <c r="C97" s="32" t="s">
        <v>1</v>
      </c>
      <c r="D97" s="32">
        <v>9000</v>
      </c>
      <c r="E97" s="32"/>
      <c r="F97" s="32"/>
      <c r="G97" s="32"/>
      <c r="H97" s="63"/>
      <c r="I97" s="30">
        <f>ROUND(H97*D97,2)</f>
        <v>0</v>
      </c>
      <c r="J97" s="30">
        <f>ROUND(I97*1.095,2)</f>
        <v>0</v>
      </c>
      <c r="K97" s="97"/>
      <c r="L97" s="32"/>
    </row>
    <row r="98" spans="1:12" ht="15.75" thickBot="1" x14ac:dyDescent="0.3">
      <c r="A98" s="64">
        <v>2</v>
      </c>
      <c r="B98" s="62" t="s">
        <v>17</v>
      </c>
      <c r="C98" s="32" t="s">
        <v>1</v>
      </c>
      <c r="D98" s="32">
        <v>1000</v>
      </c>
      <c r="E98" s="32"/>
      <c r="F98" s="32"/>
      <c r="G98" s="32"/>
      <c r="H98" s="63"/>
      <c r="I98" s="30">
        <f t="shared" ref="I98:I114" si="4">ROUND(H98*D98,2)</f>
        <v>0</v>
      </c>
      <c r="J98" s="30">
        <f t="shared" ref="J98:J114" si="5">ROUND(I98*1.095,2)</f>
        <v>0</v>
      </c>
      <c r="K98" s="97"/>
      <c r="L98" s="32"/>
    </row>
    <row r="99" spans="1:12" ht="15.75" thickBot="1" x14ac:dyDescent="0.3">
      <c r="A99" s="64">
        <v>3</v>
      </c>
      <c r="B99" s="62" t="s">
        <v>24</v>
      </c>
      <c r="C99" s="32" t="s">
        <v>1</v>
      </c>
      <c r="D99" s="32">
        <v>1000</v>
      </c>
      <c r="E99" s="32"/>
      <c r="F99" s="32"/>
      <c r="G99" s="32"/>
      <c r="H99" s="63"/>
      <c r="I99" s="30">
        <f t="shared" si="4"/>
        <v>0</v>
      </c>
      <c r="J99" s="30">
        <f t="shared" si="5"/>
        <v>0</v>
      </c>
      <c r="K99" s="97"/>
      <c r="L99" s="32"/>
    </row>
    <row r="100" spans="1:12" ht="15.75" thickBot="1" x14ac:dyDescent="0.3">
      <c r="A100" s="64">
        <v>4</v>
      </c>
      <c r="B100" s="62" t="s">
        <v>25</v>
      </c>
      <c r="C100" s="32" t="s">
        <v>1</v>
      </c>
      <c r="D100" s="32">
        <v>1000</v>
      </c>
      <c r="E100" s="32"/>
      <c r="F100" s="32"/>
      <c r="G100" s="32"/>
      <c r="H100" s="63"/>
      <c r="I100" s="30">
        <f t="shared" si="4"/>
        <v>0</v>
      </c>
      <c r="J100" s="30">
        <f t="shared" si="5"/>
        <v>0</v>
      </c>
      <c r="K100" s="97"/>
      <c r="L100" s="32"/>
    </row>
    <row r="101" spans="1:12" ht="15.75" thickBot="1" x14ac:dyDescent="0.3">
      <c r="A101" s="64">
        <v>5</v>
      </c>
      <c r="B101" s="62" t="s">
        <v>26</v>
      </c>
      <c r="C101" s="32" t="s">
        <v>1</v>
      </c>
      <c r="D101" s="32">
        <v>1000</v>
      </c>
      <c r="E101" s="32"/>
      <c r="F101" s="32"/>
      <c r="G101" s="32"/>
      <c r="H101" s="63"/>
      <c r="I101" s="30">
        <f t="shared" si="4"/>
        <v>0</v>
      </c>
      <c r="J101" s="30">
        <f t="shared" si="5"/>
        <v>0</v>
      </c>
      <c r="K101" s="97"/>
      <c r="L101" s="32"/>
    </row>
    <row r="102" spans="1:12" ht="15.75" thickBot="1" x14ac:dyDescent="0.3">
      <c r="A102" s="64">
        <v>6</v>
      </c>
      <c r="B102" s="62" t="s">
        <v>27</v>
      </c>
      <c r="C102" s="32" t="s">
        <v>1</v>
      </c>
      <c r="D102" s="32">
        <v>1000</v>
      </c>
      <c r="E102" s="32"/>
      <c r="F102" s="32"/>
      <c r="G102" s="32"/>
      <c r="H102" s="63"/>
      <c r="I102" s="30">
        <f t="shared" si="4"/>
        <v>0</v>
      </c>
      <c r="J102" s="30">
        <f t="shared" si="5"/>
        <v>0</v>
      </c>
      <c r="K102" s="97"/>
      <c r="L102" s="32"/>
    </row>
    <row r="103" spans="1:12" ht="15.75" thickBot="1" x14ac:dyDescent="0.3">
      <c r="A103" s="64">
        <v>7</v>
      </c>
      <c r="B103" s="62" t="s">
        <v>28</v>
      </c>
      <c r="C103" s="32" t="s">
        <v>1</v>
      </c>
      <c r="D103" s="32">
        <v>1000</v>
      </c>
      <c r="E103" s="32"/>
      <c r="F103" s="32"/>
      <c r="G103" s="32"/>
      <c r="H103" s="63"/>
      <c r="I103" s="30">
        <f t="shared" si="4"/>
        <v>0</v>
      </c>
      <c r="J103" s="30">
        <f t="shared" si="5"/>
        <v>0</v>
      </c>
      <c r="K103" s="97"/>
      <c r="L103" s="32"/>
    </row>
    <row r="104" spans="1:12" ht="15.75" thickBot="1" x14ac:dyDescent="0.3">
      <c r="A104" s="64">
        <v>8</v>
      </c>
      <c r="B104" s="31" t="s">
        <v>18</v>
      </c>
      <c r="C104" s="32" t="s">
        <v>1</v>
      </c>
      <c r="D104" s="27">
        <v>1000</v>
      </c>
      <c r="E104" s="32"/>
      <c r="F104" s="32"/>
      <c r="G104" s="32"/>
      <c r="H104" s="63"/>
      <c r="I104" s="30">
        <f t="shared" si="4"/>
        <v>0</v>
      </c>
      <c r="J104" s="30">
        <f t="shared" si="5"/>
        <v>0</v>
      </c>
      <c r="K104" s="98"/>
      <c r="L104" s="27"/>
    </row>
    <row r="105" spans="1:12" ht="15.75" thickBot="1" x14ac:dyDescent="0.3">
      <c r="A105" s="64">
        <v>9</v>
      </c>
      <c r="B105" s="31" t="s">
        <v>19</v>
      </c>
      <c r="C105" s="32" t="s">
        <v>1</v>
      </c>
      <c r="D105" s="27">
        <v>1000</v>
      </c>
      <c r="E105" s="32"/>
      <c r="F105" s="32"/>
      <c r="G105" s="32"/>
      <c r="H105" s="63"/>
      <c r="I105" s="30">
        <f t="shared" si="4"/>
        <v>0</v>
      </c>
      <c r="J105" s="30">
        <f t="shared" si="5"/>
        <v>0</v>
      </c>
      <c r="K105" s="98"/>
      <c r="L105" s="27"/>
    </row>
    <row r="106" spans="1:12" ht="15.75" thickBot="1" x14ac:dyDescent="0.3">
      <c r="A106" s="64">
        <v>10</v>
      </c>
      <c r="B106" s="31" t="s">
        <v>20</v>
      </c>
      <c r="C106" s="32" t="s">
        <v>1</v>
      </c>
      <c r="D106" s="27">
        <v>1000</v>
      </c>
      <c r="E106" s="32"/>
      <c r="F106" s="32"/>
      <c r="G106" s="32"/>
      <c r="H106" s="63"/>
      <c r="I106" s="30">
        <f t="shared" si="4"/>
        <v>0</v>
      </c>
      <c r="J106" s="30">
        <f t="shared" si="5"/>
        <v>0</v>
      </c>
      <c r="K106" s="98"/>
      <c r="L106" s="27"/>
    </row>
    <row r="107" spans="1:12" ht="15.75" thickBot="1" x14ac:dyDescent="0.3">
      <c r="A107" s="64">
        <v>11</v>
      </c>
      <c r="B107" s="31" t="s">
        <v>21</v>
      </c>
      <c r="C107" s="32" t="s">
        <v>1</v>
      </c>
      <c r="D107" s="27">
        <v>1000</v>
      </c>
      <c r="E107" s="32"/>
      <c r="F107" s="32"/>
      <c r="G107" s="32"/>
      <c r="H107" s="63"/>
      <c r="I107" s="30">
        <f t="shared" si="4"/>
        <v>0</v>
      </c>
      <c r="J107" s="30">
        <f t="shared" si="5"/>
        <v>0</v>
      </c>
      <c r="K107" s="98"/>
      <c r="L107" s="27"/>
    </row>
    <row r="108" spans="1:12" ht="15.75" thickBot="1" x14ac:dyDescent="0.3">
      <c r="A108" s="64">
        <v>12</v>
      </c>
      <c r="B108" s="31" t="s">
        <v>22</v>
      </c>
      <c r="C108" s="32" t="s">
        <v>1</v>
      </c>
      <c r="D108" s="27">
        <v>500</v>
      </c>
      <c r="E108" s="32"/>
      <c r="F108" s="32"/>
      <c r="G108" s="32"/>
      <c r="H108" s="63"/>
      <c r="I108" s="30">
        <f t="shared" si="4"/>
        <v>0</v>
      </c>
      <c r="J108" s="30">
        <f t="shared" si="5"/>
        <v>0</v>
      </c>
      <c r="K108" s="98"/>
      <c r="L108" s="27"/>
    </row>
    <row r="109" spans="1:12" ht="15.75" thickBot="1" x14ac:dyDescent="0.3">
      <c r="A109" s="64">
        <v>13</v>
      </c>
      <c r="B109" s="31" t="s">
        <v>23</v>
      </c>
      <c r="C109" s="32" t="s">
        <v>1</v>
      </c>
      <c r="D109" s="27">
        <v>500</v>
      </c>
      <c r="E109" s="32"/>
      <c r="F109" s="32"/>
      <c r="G109" s="32"/>
      <c r="H109" s="63"/>
      <c r="I109" s="30">
        <f t="shared" si="4"/>
        <v>0</v>
      </c>
      <c r="J109" s="30">
        <f t="shared" si="5"/>
        <v>0</v>
      </c>
      <c r="K109" s="98"/>
      <c r="L109" s="27"/>
    </row>
    <row r="110" spans="1:12" ht="15.75" thickBot="1" x14ac:dyDescent="0.3">
      <c r="A110" s="64">
        <v>14</v>
      </c>
      <c r="B110" s="65" t="s">
        <v>185</v>
      </c>
      <c r="C110" s="32" t="s">
        <v>1</v>
      </c>
      <c r="D110" s="27">
        <v>500</v>
      </c>
      <c r="E110" s="32"/>
      <c r="F110" s="32"/>
      <c r="G110" s="32"/>
      <c r="H110" s="63"/>
      <c r="I110" s="30">
        <f t="shared" si="4"/>
        <v>0</v>
      </c>
      <c r="J110" s="30">
        <f t="shared" si="5"/>
        <v>0</v>
      </c>
      <c r="K110" s="98"/>
      <c r="L110" s="27"/>
    </row>
    <row r="111" spans="1:12" ht="15.75" thickBot="1" x14ac:dyDescent="0.3">
      <c r="A111" s="64">
        <v>15</v>
      </c>
      <c r="B111" s="65" t="s">
        <v>186</v>
      </c>
      <c r="C111" s="32" t="s">
        <v>1</v>
      </c>
      <c r="D111" s="27">
        <v>500</v>
      </c>
      <c r="E111" s="32"/>
      <c r="F111" s="32"/>
      <c r="G111" s="32"/>
      <c r="H111" s="63"/>
      <c r="I111" s="30"/>
      <c r="J111" s="30"/>
      <c r="K111" s="98"/>
      <c r="L111" s="27"/>
    </row>
    <row r="112" spans="1:12" ht="15.75" thickBot="1" x14ac:dyDescent="0.3">
      <c r="A112" s="64">
        <v>16</v>
      </c>
      <c r="B112" s="65" t="s">
        <v>187</v>
      </c>
      <c r="C112" s="32" t="s">
        <v>1</v>
      </c>
      <c r="D112" s="27">
        <v>500</v>
      </c>
      <c r="E112" s="32"/>
      <c r="F112" s="32"/>
      <c r="G112" s="32"/>
      <c r="H112" s="63"/>
      <c r="I112" s="30">
        <f t="shared" si="4"/>
        <v>0</v>
      </c>
      <c r="J112" s="30">
        <f t="shared" si="5"/>
        <v>0</v>
      </c>
      <c r="K112" s="98"/>
      <c r="L112" s="27"/>
    </row>
    <row r="113" spans="1:12" x14ac:dyDescent="0.25">
      <c r="A113" s="64">
        <v>17</v>
      </c>
      <c r="B113" s="66" t="s">
        <v>188</v>
      </c>
      <c r="C113" s="67" t="s">
        <v>1</v>
      </c>
      <c r="D113" s="48">
        <v>500</v>
      </c>
      <c r="E113" s="67"/>
      <c r="F113" s="67"/>
      <c r="G113" s="67"/>
      <c r="H113" s="68"/>
      <c r="I113" s="69"/>
      <c r="J113" s="69"/>
      <c r="K113" s="100"/>
      <c r="L113" s="48"/>
    </row>
    <row r="114" spans="1:12" x14ac:dyDescent="0.25">
      <c r="A114" s="27">
        <v>16</v>
      </c>
      <c r="B114" s="70" t="s">
        <v>189</v>
      </c>
      <c r="C114" s="27" t="s">
        <v>1</v>
      </c>
      <c r="D114" s="27">
        <v>500</v>
      </c>
      <c r="E114" s="27"/>
      <c r="F114" s="27"/>
      <c r="G114" s="27"/>
      <c r="H114" s="46"/>
      <c r="I114" s="71">
        <f t="shared" si="4"/>
        <v>0</v>
      </c>
      <c r="J114" s="71">
        <f t="shared" si="5"/>
        <v>0</v>
      </c>
      <c r="K114" s="98"/>
      <c r="L114" s="27"/>
    </row>
    <row r="115" spans="1:12" x14ac:dyDescent="0.25">
      <c r="A115" s="27">
        <v>17</v>
      </c>
      <c r="B115" s="70" t="s">
        <v>190</v>
      </c>
      <c r="C115" s="27"/>
      <c r="D115" s="27"/>
      <c r="E115" s="27"/>
      <c r="F115" s="27"/>
      <c r="G115" s="27"/>
      <c r="H115" s="46"/>
      <c r="I115" s="71"/>
      <c r="J115" s="71"/>
      <c r="K115" s="98"/>
      <c r="L115" s="27"/>
    </row>
    <row r="116" spans="1:12" ht="15.75" thickBot="1" x14ac:dyDescent="0.3">
      <c r="A116" s="140" t="s">
        <v>160</v>
      </c>
      <c r="B116" s="141"/>
      <c r="C116" s="141"/>
      <c r="D116" s="141"/>
      <c r="E116" s="141"/>
      <c r="F116" s="141"/>
      <c r="G116" s="141"/>
      <c r="H116" s="72"/>
      <c r="I116" s="73">
        <f>SUM(I97:I114)</f>
        <v>0</v>
      </c>
      <c r="J116" s="73">
        <f>SUM(J97:J114)</f>
        <v>0</v>
      </c>
      <c r="K116" s="103">
        <f>SUM(K109:K114)</f>
        <v>0</v>
      </c>
      <c r="L116" s="22"/>
    </row>
    <row r="117" spans="1:12" x14ac:dyDescent="0.25">
      <c r="A117" s="23"/>
      <c r="B117" s="2"/>
      <c r="C117" s="23"/>
      <c r="D117" s="23"/>
      <c r="E117" s="23"/>
      <c r="F117" s="129" t="s">
        <v>215</v>
      </c>
      <c r="G117" s="129"/>
      <c r="H117" s="127">
        <f>I116</f>
        <v>0</v>
      </c>
      <c r="I117" s="23"/>
      <c r="J117" s="23"/>
      <c r="L117" s="23"/>
    </row>
    <row r="118" spans="1:12" ht="15.75" x14ac:dyDescent="0.3">
      <c r="A118" s="23"/>
      <c r="B118" s="23"/>
      <c r="C118" s="23"/>
      <c r="D118" s="23"/>
      <c r="E118" s="23"/>
      <c r="F118" s="130" t="s">
        <v>214</v>
      </c>
      <c r="G118" s="130"/>
      <c r="H118" s="128">
        <f>K116</f>
        <v>0</v>
      </c>
      <c r="I118" s="23"/>
      <c r="J118" s="23"/>
      <c r="L118" s="23"/>
    </row>
    <row r="119" spans="1:12" x14ac:dyDescent="0.25">
      <c r="A119" s="23"/>
      <c r="B119" s="36" t="s">
        <v>90</v>
      </c>
      <c r="C119" s="37"/>
      <c r="D119" s="38" t="s">
        <v>91</v>
      </c>
      <c r="E119" s="38"/>
      <c r="F119" s="38"/>
      <c r="G119" s="38"/>
      <c r="H119" s="39"/>
      <c r="I119" s="36"/>
      <c r="J119" s="40" t="s">
        <v>92</v>
      </c>
      <c r="L119" s="23"/>
    </row>
    <row r="120" spans="1:12" x14ac:dyDescent="0.25">
      <c r="A120" s="23"/>
      <c r="B120" s="23"/>
      <c r="C120" s="23"/>
      <c r="D120" s="23"/>
      <c r="E120" s="23"/>
      <c r="F120" s="23"/>
      <c r="G120" s="23"/>
      <c r="H120" s="24"/>
      <c r="I120" s="23"/>
      <c r="J120" s="23"/>
      <c r="L120" s="23"/>
    </row>
    <row r="121" spans="1:12" x14ac:dyDescent="0.25">
      <c r="A121" s="23"/>
      <c r="B121" s="35"/>
      <c r="C121" s="23"/>
      <c r="D121" s="23"/>
      <c r="E121" s="23"/>
      <c r="F121" s="23"/>
      <c r="G121" s="23"/>
      <c r="H121" s="24"/>
      <c r="I121" s="23"/>
      <c r="J121" s="23"/>
      <c r="L121" s="23"/>
    </row>
    <row r="122" spans="1:12" x14ac:dyDescent="0.25">
      <c r="A122" s="23"/>
      <c r="B122" s="23"/>
      <c r="C122" s="23"/>
      <c r="D122" s="23"/>
      <c r="E122" s="23"/>
      <c r="F122" s="23"/>
      <c r="G122" s="23"/>
      <c r="H122" s="24"/>
      <c r="I122" s="23"/>
      <c r="J122" s="23"/>
      <c r="L122" s="23"/>
    </row>
    <row r="123" spans="1:12" ht="15.75" thickBot="1" x14ac:dyDescent="0.3">
      <c r="A123" s="41" t="s">
        <v>205</v>
      </c>
      <c r="B123" s="23"/>
      <c r="C123" s="23"/>
      <c r="D123" s="23"/>
      <c r="E123" s="23"/>
      <c r="F123" s="23"/>
      <c r="G123" s="23"/>
      <c r="H123" s="24"/>
      <c r="I123" s="23"/>
      <c r="J123" s="23"/>
      <c r="L123" s="23"/>
    </row>
    <row r="124" spans="1:12" ht="15.75" thickBot="1" x14ac:dyDescent="0.3">
      <c r="A124" s="23"/>
      <c r="B124" s="25" t="s">
        <v>0</v>
      </c>
      <c r="C124" s="23"/>
      <c r="D124" s="23"/>
      <c r="E124" s="23"/>
      <c r="F124" s="23"/>
      <c r="G124" s="23"/>
      <c r="H124" s="26">
        <f>$H$11</f>
        <v>0</v>
      </c>
      <c r="I124" s="23"/>
      <c r="J124" s="23"/>
      <c r="L124" s="23"/>
    </row>
    <row r="125" spans="1:12" ht="113.25" customHeight="1" thickBot="1" x14ac:dyDescent="0.3">
      <c r="A125" s="55" t="s">
        <v>131</v>
      </c>
      <c r="B125" s="43" t="s">
        <v>132</v>
      </c>
      <c r="C125" s="43" t="s">
        <v>133</v>
      </c>
      <c r="D125" s="43" t="s">
        <v>134</v>
      </c>
      <c r="E125" s="44" t="s">
        <v>135</v>
      </c>
      <c r="F125" s="44" t="s">
        <v>136</v>
      </c>
      <c r="G125" s="44" t="s">
        <v>137</v>
      </c>
      <c r="H125" s="44" t="s">
        <v>139</v>
      </c>
      <c r="I125" s="42" t="s">
        <v>140</v>
      </c>
      <c r="J125" s="42" t="s">
        <v>141</v>
      </c>
      <c r="K125" s="16" t="s">
        <v>138</v>
      </c>
      <c r="L125" s="44" t="s">
        <v>158</v>
      </c>
    </row>
    <row r="126" spans="1:12" ht="15.75" thickBot="1" x14ac:dyDescent="0.3">
      <c r="A126" s="27">
        <v>1</v>
      </c>
      <c r="B126" s="28" t="s">
        <v>29</v>
      </c>
      <c r="C126" s="29" t="s">
        <v>15</v>
      </c>
      <c r="D126" s="29">
        <v>100</v>
      </c>
      <c r="E126" s="29"/>
      <c r="F126" s="29"/>
      <c r="G126" s="29"/>
      <c r="H126" s="50"/>
      <c r="I126" s="30">
        <f>ROUND(H126*D126,2)</f>
        <v>0</v>
      </c>
      <c r="J126" s="30">
        <f>ROUND(I126*1.095,2)</f>
        <v>0</v>
      </c>
      <c r="K126" s="96"/>
      <c r="L126" s="29"/>
    </row>
    <row r="127" spans="1:12" ht="15.75" thickBot="1" x14ac:dyDescent="0.3">
      <c r="A127" s="27">
        <v>2</v>
      </c>
      <c r="B127" s="65" t="s">
        <v>94</v>
      </c>
      <c r="C127" s="27" t="s">
        <v>15</v>
      </c>
      <c r="D127" s="27">
        <v>50</v>
      </c>
      <c r="E127" s="32"/>
      <c r="F127" s="32"/>
      <c r="G127" s="32"/>
      <c r="H127" s="63"/>
      <c r="I127" s="30">
        <f t="shared" ref="I127:I132" si="6">ROUND(H127*D127,2)</f>
        <v>0</v>
      </c>
      <c r="J127" s="30">
        <f t="shared" ref="J127:J132" si="7">ROUND(I127*1.095,2)</f>
        <v>0</v>
      </c>
      <c r="K127" s="97"/>
      <c r="L127" s="32"/>
    </row>
    <row r="128" spans="1:12" ht="15.75" thickBot="1" x14ac:dyDescent="0.3">
      <c r="A128" s="27">
        <v>3</v>
      </c>
      <c r="B128" s="65" t="s">
        <v>95</v>
      </c>
      <c r="C128" s="27" t="s">
        <v>15</v>
      </c>
      <c r="D128" s="27">
        <v>50</v>
      </c>
      <c r="E128" s="32"/>
      <c r="F128" s="32"/>
      <c r="G128" s="32"/>
      <c r="H128" s="63"/>
      <c r="I128" s="30">
        <f t="shared" si="6"/>
        <v>0</v>
      </c>
      <c r="J128" s="30">
        <f t="shared" si="7"/>
        <v>0</v>
      </c>
      <c r="K128" s="97"/>
      <c r="L128" s="32"/>
    </row>
    <row r="129" spans="1:12" ht="15.75" thickBot="1" x14ac:dyDescent="0.3">
      <c r="A129" s="27">
        <v>4</v>
      </c>
      <c r="B129" s="65" t="s">
        <v>96</v>
      </c>
      <c r="C129" s="27" t="s">
        <v>15</v>
      </c>
      <c r="D129" s="27">
        <v>50</v>
      </c>
      <c r="E129" s="32"/>
      <c r="F129" s="32"/>
      <c r="G129" s="32"/>
      <c r="H129" s="63"/>
      <c r="I129" s="30">
        <f t="shared" si="6"/>
        <v>0</v>
      </c>
      <c r="J129" s="30">
        <f t="shared" si="7"/>
        <v>0</v>
      </c>
      <c r="K129" s="97"/>
      <c r="L129" s="32"/>
    </row>
    <row r="130" spans="1:12" ht="15.75" thickBot="1" x14ac:dyDescent="0.3">
      <c r="A130" s="27">
        <v>5</v>
      </c>
      <c r="B130" s="65" t="s">
        <v>97</v>
      </c>
      <c r="C130" s="27" t="s">
        <v>15</v>
      </c>
      <c r="D130" s="27">
        <v>50</v>
      </c>
      <c r="E130" s="32"/>
      <c r="F130" s="32"/>
      <c r="G130" s="32"/>
      <c r="H130" s="63"/>
      <c r="I130" s="30">
        <f t="shared" si="6"/>
        <v>0</v>
      </c>
      <c r="J130" s="30">
        <f t="shared" si="7"/>
        <v>0</v>
      </c>
      <c r="K130" s="97"/>
      <c r="L130" s="32"/>
    </row>
    <row r="131" spans="1:12" ht="15.75" thickBot="1" x14ac:dyDescent="0.3">
      <c r="A131" s="27">
        <v>6</v>
      </c>
      <c r="B131" s="65" t="s">
        <v>98</v>
      </c>
      <c r="C131" s="27" t="s">
        <v>15</v>
      </c>
      <c r="D131" s="27">
        <v>50</v>
      </c>
      <c r="E131" s="32"/>
      <c r="F131" s="32"/>
      <c r="G131" s="32"/>
      <c r="H131" s="63"/>
      <c r="I131" s="30">
        <f t="shared" si="6"/>
        <v>0</v>
      </c>
      <c r="J131" s="30">
        <f t="shared" si="7"/>
        <v>0</v>
      </c>
      <c r="K131" s="97"/>
      <c r="L131" s="32"/>
    </row>
    <row r="132" spans="1:12" ht="15.75" thickBot="1" x14ac:dyDescent="0.3">
      <c r="A132" s="27">
        <v>7</v>
      </c>
      <c r="B132" s="75" t="s">
        <v>99</v>
      </c>
      <c r="C132" s="52" t="s">
        <v>15</v>
      </c>
      <c r="D132" s="52">
        <v>50</v>
      </c>
      <c r="E132" s="76"/>
      <c r="F132" s="76"/>
      <c r="G132" s="76"/>
      <c r="H132" s="77"/>
      <c r="I132" s="30">
        <f t="shared" si="6"/>
        <v>0</v>
      </c>
      <c r="J132" s="30">
        <f t="shared" si="7"/>
        <v>0</v>
      </c>
      <c r="K132" s="104"/>
      <c r="L132" s="76"/>
    </row>
    <row r="133" spans="1:12" ht="15.75" thickBot="1" x14ac:dyDescent="0.3">
      <c r="A133" s="140" t="s">
        <v>160</v>
      </c>
      <c r="B133" s="132"/>
      <c r="C133" s="132"/>
      <c r="D133" s="132"/>
      <c r="E133" s="132"/>
      <c r="F133" s="132"/>
      <c r="G133" s="132"/>
      <c r="H133" s="33"/>
      <c r="I133" s="34">
        <f>SUM(I126:I132)</f>
        <v>0</v>
      </c>
      <c r="J133" s="34">
        <f>SUM(J126:J132)</f>
        <v>0</v>
      </c>
      <c r="K133" s="99">
        <f>SUM(K126:K132)</f>
        <v>0</v>
      </c>
      <c r="L133" s="1"/>
    </row>
    <row r="134" spans="1:12" x14ac:dyDescent="0.25">
      <c r="A134" s="23"/>
      <c r="B134" s="2"/>
      <c r="C134" s="23"/>
      <c r="D134" s="23"/>
      <c r="E134" s="23"/>
      <c r="F134" s="129" t="s">
        <v>215</v>
      </c>
      <c r="G134" s="129"/>
      <c r="H134" s="127">
        <f>I133</f>
        <v>0</v>
      </c>
      <c r="I134" s="23"/>
      <c r="J134" s="23"/>
      <c r="L134" s="23"/>
    </row>
    <row r="135" spans="1:12" ht="15.75" x14ac:dyDescent="0.3">
      <c r="A135" s="23"/>
      <c r="B135" s="23"/>
      <c r="C135" s="23"/>
      <c r="D135" s="23"/>
      <c r="E135" s="23"/>
      <c r="F135" s="130" t="s">
        <v>214</v>
      </c>
      <c r="G135" s="130"/>
      <c r="H135" s="128">
        <f>K133</f>
        <v>0</v>
      </c>
      <c r="I135" s="23"/>
      <c r="J135" s="23"/>
      <c r="L135" s="23"/>
    </row>
    <row r="136" spans="1:12" x14ac:dyDescent="0.25">
      <c r="A136" s="23"/>
      <c r="B136" s="36" t="s">
        <v>90</v>
      </c>
      <c r="C136" s="37"/>
      <c r="D136" s="38" t="s">
        <v>91</v>
      </c>
      <c r="E136" s="38"/>
      <c r="F136" s="38"/>
      <c r="G136" s="38"/>
      <c r="H136" s="39"/>
      <c r="I136" s="36"/>
      <c r="J136" s="40" t="s">
        <v>92</v>
      </c>
      <c r="L136" s="23"/>
    </row>
    <row r="137" spans="1:12" x14ac:dyDescent="0.25">
      <c r="A137" s="23"/>
      <c r="B137" s="23"/>
      <c r="C137" s="23"/>
      <c r="D137" s="23"/>
      <c r="E137" s="23"/>
      <c r="F137" s="23"/>
      <c r="G137" s="23"/>
      <c r="H137" s="24"/>
      <c r="I137" s="23"/>
      <c r="J137" s="23"/>
      <c r="L137" s="23"/>
    </row>
    <row r="138" spans="1:12" x14ac:dyDescent="0.25">
      <c r="A138" s="23"/>
      <c r="B138" s="23"/>
      <c r="C138" s="23"/>
      <c r="D138" s="23"/>
      <c r="E138" s="23"/>
      <c r="F138" s="23"/>
      <c r="G138" s="23"/>
      <c r="H138" s="24"/>
      <c r="I138" s="23"/>
      <c r="J138" s="23"/>
      <c r="L138" s="23"/>
    </row>
    <row r="139" spans="1:12" x14ac:dyDescent="0.25">
      <c r="A139" s="78"/>
      <c r="B139" s="23"/>
      <c r="C139" s="23"/>
      <c r="D139" s="23"/>
      <c r="E139" s="23"/>
      <c r="F139" s="23"/>
      <c r="G139" s="23"/>
      <c r="H139" s="24"/>
      <c r="I139" s="23"/>
      <c r="J139" s="23"/>
      <c r="L139" s="23"/>
    </row>
    <row r="140" spans="1:12" ht="15.75" thickBot="1" x14ac:dyDescent="0.3">
      <c r="A140" s="41" t="s">
        <v>206</v>
      </c>
      <c r="B140" s="23"/>
      <c r="C140" s="23"/>
      <c r="D140" s="23"/>
      <c r="E140" s="23"/>
      <c r="F140" s="23"/>
      <c r="G140" s="23"/>
      <c r="H140" s="24"/>
      <c r="I140" s="23"/>
      <c r="J140" s="23"/>
      <c r="L140" s="23"/>
    </row>
    <row r="141" spans="1:12" ht="15.75" thickBot="1" x14ac:dyDescent="0.3">
      <c r="A141" s="23"/>
      <c r="B141" s="25" t="s">
        <v>0</v>
      </c>
      <c r="C141" s="23"/>
      <c r="D141" s="23"/>
      <c r="E141" s="23"/>
      <c r="F141" s="23"/>
      <c r="G141" s="23"/>
      <c r="H141" s="26">
        <f>$H$11</f>
        <v>0</v>
      </c>
      <c r="I141" s="23"/>
      <c r="J141" s="23"/>
      <c r="L141" s="23"/>
    </row>
    <row r="142" spans="1:12" ht="117" customHeight="1" thickBot="1" x14ac:dyDescent="0.3">
      <c r="A142" s="55" t="s">
        <v>131</v>
      </c>
      <c r="B142" s="43" t="s">
        <v>132</v>
      </c>
      <c r="C142" s="43" t="s">
        <v>133</v>
      </c>
      <c r="D142" s="43" t="s">
        <v>134</v>
      </c>
      <c r="E142" s="44" t="s">
        <v>135</v>
      </c>
      <c r="F142" s="44" t="s">
        <v>136</v>
      </c>
      <c r="G142" s="44" t="s">
        <v>137</v>
      </c>
      <c r="H142" s="44" t="s">
        <v>139</v>
      </c>
      <c r="I142" s="42" t="s">
        <v>140</v>
      </c>
      <c r="J142" s="42" t="s">
        <v>141</v>
      </c>
      <c r="K142" s="16" t="s">
        <v>138</v>
      </c>
      <c r="L142" s="44" t="s">
        <v>158</v>
      </c>
    </row>
    <row r="143" spans="1:12" ht="15.75" thickBot="1" x14ac:dyDescent="0.3">
      <c r="A143" s="27">
        <v>1</v>
      </c>
      <c r="B143" s="28" t="s">
        <v>30</v>
      </c>
      <c r="C143" s="29" t="s">
        <v>15</v>
      </c>
      <c r="D143" s="29">
        <v>4000</v>
      </c>
      <c r="E143" s="29"/>
      <c r="F143" s="29"/>
      <c r="G143" s="29"/>
      <c r="H143" s="50"/>
      <c r="I143" s="30">
        <f>ROUND(H143*D143,2)</f>
        <v>0</v>
      </c>
      <c r="J143" s="30">
        <f>ROUND(I143*1.095,2)</f>
        <v>0</v>
      </c>
      <c r="K143" s="96"/>
      <c r="L143" s="29"/>
    </row>
    <row r="144" spans="1:12" ht="15.75" thickBot="1" x14ac:dyDescent="0.3">
      <c r="A144" s="27">
        <v>2</v>
      </c>
      <c r="B144" s="31" t="s">
        <v>31</v>
      </c>
      <c r="C144" s="27" t="s">
        <v>15</v>
      </c>
      <c r="D144" s="27">
        <v>4000</v>
      </c>
      <c r="E144" s="27"/>
      <c r="F144" s="27"/>
      <c r="G144" s="27"/>
      <c r="H144" s="46"/>
      <c r="I144" s="30">
        <f t="shared" ref="I144:I175" si="8">ROUND(H144*D144,2)</f>
        <v>0</v>
      </c>
      <c r="J144" s="30">
        <f t="shared" ref="J144:J175" si="9">ROUND(I144*1.095,2)</f>
        <v>0</v>
      </c>
      <c r="K144" s="98"/>
      <c r="L144" s="27"/>
    </row>
    <row r="145" spans="1:12" ht="15.75" thickBot="1" x14ac:dyDescent="0.3">
      <c r="A145" s="27">
        <v>3</v>
      </c>
      <c r="B145" s="31" t="s">
        <v>32</v>
      </c>
      <c r="C145" s="27" t="s">
        <v>15</v>
      </c>
      <c r="D145" s="27">
        <v>1000</v>
      </c>
      <c r="E145" s="27"/>
      <c r="F145" s="27"/>
      <c r="G145" s="27"/>
      <c r="H145" s="46"/>
      <c r="I145" s="30">
        <f t="shared" si="8"/>
        <v>0</v>
      </c>
      <c r="J145" s="30">
        <f t="shared" si="9"/>
        <v>0</v>
      </c>
      <c r="K145" s="98"/>
      <c r="L145" s="27"/>
    </row>
    <row r="146" spans="1:12" ht="15.75" thickBot="1" x14ac:dyDescent="0.3">
      <c r="A146" s="27">
        <v>4</v>
      </c>
      <c r="B146" s="31" t="s">
        <v>33</v>
      </c>
      <c r="C146" s="27" t="s">
        <v>15</v>
      </c>
      <c r="D146" s="27">
        <v>500</v>
      </c>
      <c r="E146" s="27"/>
      <c r="F146" s="27"/>
      <c r="G146" s="27"/>
      <c r="H146" s="46"/>
      <c r="I146" s="30">
        <f t="shared" si="8"/>
        <v>0</v>
      </c>
      <c r="J146" s="30">
        <f t="shared" si="9"/>
        <v>0</v>
      </c>
      <c r="K146" s="98"/>
      <c r="L146" s="27"/>
    </row>
    <row r="147" spans="1:12" ht="15.75" thickBot="1" x14ac:dyDescent="0.3">
      <c r="A147" s="27">
        <v>5</v>
      </c>
      <c r="B147" s="31" t="s">
        <v>34</v>
      </c>
      <c r="C147" s="27" t="s">
        <v>15</v>
      </c>
      <c r="D147" s="27">
        <v>3000</v>
      </c>
      <c r="E147" s="27"/>
      <c r="F147" s="27"/>
      <c r="G147" s="27"/>
      <c r="H147" s="46"/>
      <c r="I147" s="30">
        <f t="shared" si="8"/>
        <v>0</v>
      </c>
      <c r="J147" s="30">
        <f t="shared" si="9"/>
        <v>0</v>
      </c>
      <c r="K147" s="98"/>
      <c r="L147" s="27"/>
    </row>
    <row r="148" spans="1:12" ht="15.75" thickBot="1" x14ac:dyDescent="0.3">
      <c r="A148" s="27">
        <v>6</v>
      </c>
      <c r="B148" s="31" t="s">
        <v>35</v>
      </c>
      <c r="C148" s="27" t="s">
        <v>15</v>
      </c>
      <c r="D148" s="27">
        <v>500</v>
      </c>
      <c r="E148" s="27"/>
      <c r="F148" s="27"/>
      <c r="G148" s="27"/>
      <c r="H148" s="46"/>
      <c r="I148" s="30">
        <f t="shared" si="8"/>
        <v>0</v>
      </c>
      <c r="J148" s="30">
        <f t="shared" si="9"/>
        <v>0</v>
      </c>
      <c r="K148" s="98"/>
      <c r="L148" s="27"/>
    </row>
    <row r="149" spans="1:12" ht="24.75" thickBot="1" x14ac:dyDescent="0.3">
      <c r="A149" s="27">
        <v>7</v>
      </c>
      <c r="B149" s="57" t="s">
        <v>74</v>
      </c>
      <c r="C149" s="27" t="s">
        <v>15</v>
      </c>
      <c r="D149" s="27">
        <v>2000</v>
      </c>
      <c r="E149" s="27"/>
      <c r="F149" s="27"/>
      <c r="G149" s="27"/>
      <c r="H149" s="46"/>
      <c r="I149" s="30">
        <f t="shared" si="8"/>
        <v>0</v>
      </c>
      <c r="J149" s="30">
        <f t="shared" si="9"/>
        <v>0</v>
      </c>
      <c r="K149" s="98"/>
      <c r="L149" s="27"/>
    </row>
    <row r="150" spans="1:12" ht="15.75" thickBot="1" x14ac:dyDescent="0.3">
      <c r="A150" s="27">
        <v>8</v>
      </c>
      <c r="B150" s="31" t="s">
        <v>54</v>
      </c>
      <c r="C150" s="27" t="s">
        <v>15</v>
      </c>
      <c r="D150" s="27">
        <v>600</v>
      </c>
      <c r="E150" s="27"/>
      <c r="F150" s="27"/>
      <c r="G150" s="27"/>
      <c r="H150" s="46"/>
      <c r="I150" s="30">
        <f t="shared" si="8"/>
        <v>0</v>
      </c>
      <c r="J150" s="30">
        <f t="shared" si="9"/>
        <v>0</v>
      </c>
      <c r="K150" s="98"/>
      <c r="L150" s="27"/>
    </row>
    <row r="151" spans="1:12" ht="15.75" thickBot="1" x14ac:dyDescent="0.3">
      <c r="A151" s="27">
        <v>9</v>
      </c>
      <c r="B151" s="31" t="s">
        <v>55</v>
      </c>
      <c r="C151" s="27" t="s">
        <v>15</v>
      </c>
      <c r="D151" s="27">
        <v>500</v>
      </c>
      <c r="E151" s="27"/>
      <c r="F151" s="27"/>
      <c r="G151" s="27"/>
      <c r="H151" s="46"/>
      <c r="I151" s="30">
        <f t="shared" si="8"/>
        <v>0</v>
      </c>
      <c r="J151" s="30">
        <f t="shared" si="9"/>
        <v>0</v>
      </c>
      <c r="K151" s="98"/>
      <c r="L151" s="27"/>
    </row>
    <row r="152" spans="1:12" ht="15.75" thickBot="1" x14ac:dyDescent="0.3">
      <c r="A152" s="27">
        <v>10</v>
      </c>
      <c r="B152" s="31" t="s">
        <v>56</v>
      </c>
      <c r="C152" s="27" t="s">
        <v>15</v>
      </c>
      <c r="D152" s="27">
        <v>200</v>
      </c>
      <c r="E152" s="27"/>
      <c r="F152" s="27"/>
      <c r="G152" s="27"/>
      <c r="H152" s="46"/>
      <c r="I152" s="30">
        <f t="shared" si="8"/>
        <v>0</v>
      </c>
      <c r="J152" s="30">
        <f t="shared" si="9"/>
        <v>0</v>
      </c>
      <c r="K152" s="98"/>
      <c r="L152" s="27"/>
    </row>
    <row r="153" spans="1:12" ht="15.75" thickBot="1" x14ac:dyDescent="0.3">
      <c r="A153" s="27">
        <v>11</v>
      </c>
      <c r="B153" s="31" t="s">
        <v>36</v>
      </c>
      <c r="C153" s="27" t="s">
        <v>15</v>
      </c>
      <c r="D153" s="27">
        <v>1000</v>
      </c>
      <c r="E153" s="27"/>
      <c r="F153" s="27"/>
      <c r="G153" s="27"/>
      <c r="H153" s="46"/>
      <c r="I153" s="30">
        <f t="shared" si="8"/>
        <v>0</v>
      </c>
      <c r="J153" s="30">
        <f t="shared" si="9"/>
        <v>0</v>
      </c>
      <c r="K153" s="98"/>
      <c r="L153" s="27"/>
    </row>
    <row r="154" spans="1:12" ht="15.75" thickBot="1" x14ac:dyDescent="0.3">
      <c r="A154" s="27">
        <v>12</v>
      </c>
      <c r="B154" s="31" t="s">
        <v>37</v>
      </c>
      <c r="C154" s="27" t="s">
        <v>15</v>
      </c>
      <c r="D154" s="27">
        <v>200</v>
      </c>
      <c r="E154" s="27"/>
      <c r="F154" s="27"/>
      <c r="G154" s="27"/>
      <c r="H154" s="46"/>
      <c r="I154" s="30">
        <f t="shared" si="8"/>
        <v>0</v>
      </c>
      <c r="J154" s="30">
        <f t="shared" si="9"/>
        <v>0</v>
      </c>
      <c r="K154" s="98"/>
      <c r="L154" s="27"/>
    </row>
    <row r="155" spans="1:12" ht="15.75" thickBot="1" x14ac:dyDescent="0.3">
      <c r="A155" s="27">
        <v>13</v>
      </c>
      <c r="B155" s="31" t="s">
        <v>38</v>
      </c>
      <c r="C155" s="27" t="s">
        <v>15</v>
      </c>
      <c r="D155" s="27">
        <v>300</v>
      </c>
      <c r="E155" s="27"/>
      <c r="F155" s="27"/>
      <c r="G155" s="27"/>
      <c r="H155" s="46"/>
      <c r="I155" s="30">
        <f t="shared" si="8"/>
        <v>0</v>
      </c>
      <c r="J155" s="30">
        <f t="shared" si="9"/>
        <v>0</v>
      </c>
      <c r="K155" s="98"/>
      <c r="L155" s="27"/>
    </row>
    <row r="156" spans="1:12" ht="15.75" thickBot="1" x14ac:dyDescent="0.3">
      <c r="A156" s="27">
        <v>14</v>
      </c>
      <c r="B156" s="31" t="s">
        <v>39</v>
      </c>
      <c r="C156" s="27" t="s">
        <v>15</v>
      </c>
      <c r="D156" s="27">
        <v>300</v>
      </c>
      <c r="E156" s="27"/>
      <c r="F156" s="27"/>
      <c r="G156" s="27"/>
      <c r="H156" s="46"/>
      <c r="I156" s="30">
        <f t="shared" si="8"/>
        <v>0</v>
      </c>
      <c r="J156" s="30">
        <f t="shared" si="9"/>
        <v>0</v>
      </c>
      <c r="K156" s="98"/>
      <c r="L156" s="27"/>
    </row>
    <row r="157" spans="1:12" ht="15.75" thickBot="1" x14ac:dyDescent="0.3">
      <c r="A157" s="27">
        <v>15</v>
      </c>
      <c r="B157" s="31" t="s">
        <v>40</v>
      </c>
      <c r="C157" s="27" t="s">
        <v>15</v>
      </c>
      <c r="D157" s="27">
        <v>100</v>
      </c>
      <c r="E157" s="27"/>
      <c r="F157" s="27"/>
      <c r="G157" s="27"/>
      <c r="H157" s="46"/>
      <c r="I157" s="30">
        <f t="shared" si="8"/>
        <v>0</v>
      </c>
      <c r="J157" s="30">
        <f t="shared" si="9"/>
        <v>0</v>
      </c>
      <c r="K157" s="98"/>
      <c r="L157" s="27"/>
    </row>
    <row r="158" spans="1:12" ht="15.75" thickBot="1" x14ac:dyDescent="0.3">
      <c r="A158" s="27">
        <v>16</v>
      </c>
      <c r="B158" s="31" t="s">
        <v>57</v>
      </c>
      <c r="C158" s="27" t="s">
        <v>15</v>
      </c>
      <c r="D158" s="27">
        <v>800</v>
      </c>
      <c r="E158" s="27"/>
      <c r="F158" s="27"/>
      <c r="G158" s="27"/>
      <c r="H158" s="46"/>
      <c r="I158" s="30">
        <f t="shared" si="8"/>
        <v>0</v>
      </c>
      <c r="J158" s="30">
        <f t="shared" si="9"/>
        <v>0</v>
      </c>
      <c r="K158" s="98"/>
      <c r="L158" s="27"/>
    </row>
    <row r="159" spans="1:12" ht="15.75" thickBot="1" x14ac:dyDescent="0.3">
      <c r="A159" s="27">
        <v>17</v>
      </c>
      <c r="B159" s="31" t="s">
        <v>41</v>
      </c>
      <c r="C159" s="27" t="s">
        <v>15</v>
      </c>
      <c r="D159" s="27">
        <v>600</v>
      </c>
      <c r="E159" s="27"/>
      <c r="F159" s="27"/>
      <c r="G159" s="27"/>
      <c r="H159" s="46"/>
      <c r="I159" s="30">
        <f t="shared" si="8"/>
        <v>0</v>
      </c>
      <c r="J159" s="30">
        <f t="shared" si="9"/>
        <v>0</v>
      </c>
      <c r="K159" s="98"/>
      <c r="L159" s="27"/>
    </row>
    <row r="160" spans="1:12" ht="15.75" thickBot="1" x14ac:dyDescent="0.3">
      <c r="A160" s="27">
        <v>18</v>
      </c>
      <c r="B160" s="31" t="s">
        <v>58</v>
      </c>
      <c r="C160" s="27" t="s">
        <v>15</v>
      </c>
      <c r="D160" s="27">
        <v>300</v>
      </c>
      <c r="E160" s="27"/>
      <c r="F160" s="27"/>
      <c r="G160" s="27"/>
      <c r="H160" s="46"/>
      <c r="I160" s="30">
        <f t="shared" si="8"/>
        <v>0</v>
      </c>
      <c r="J160" s="30">
        <f t="shared" si="9"/>
        <v>0</v>
      </c>
      <c r="K160" s="98"/>
      <c r="L160" s="27"/>
    </row>
    <row r="161" spans="1:12" ht="15.75" thickBot="1" x14ac:dyDescent="0.3">
      <c r="A161" s="27">
        <v>19</v>
      </c>
      <c r="B161" s="31" t="s">
        <v>42</v>
      </c>
      <c r="C161" s="27" t="s">
        <v>15</v>
      </c>
      <c r="D161" s="27">
        <v>100</v>
      </c>
      <c r="E161" s="27"/>
      <c r="F161" s="27"/>
      <c r="G161" s="27"/>
      <c r="H161" s="46"/>
      <c r="I161" s="30">
        <f t="shared" si="8"/>
        <v>0</v>
      </c>
      <c r="J161" s="30">
        <f t="shared" si="9"/>
        <v>0</v>
      </c>
      <c r="K161" s="98"/>
      <c r="L161" s="27"/>
    </row>
    <row r="162" spans="1:12" ht="15.75" thickBot="1" x14ac:dyDescent="0.3">
      <c r="A162" s="27">
        <v>20</v>
      </c>
      <c r="B162" s="31" t="s">
        <v>43</v>
      </c>
      <c r="C162" s="27" t="s">
        <v>15</v>
      </c>
      <c r="D162" s="27">
        <v>200</v>
      </c>
      <c r="E162" s="27"/>
      <c r="F162" s="27"/>
      <c r="G162" s="27"/>
      <c r="H162" s="46"/>
      <c r="I162" s="30">
        <f t="shared" si="8"/>
        <v>0</v>
      </c>
      <c r="J162" s="30">
        <f t="shared" si="9"/>
        <v>0</v>
      </c>
      <c r="K162" s="98"/>
      <c r="L162" s="27"/>
    </row>
    <row r="163" spans="1:12" ht="15.75" thickBot="1" x14ac:dyDescent="0.3">
      <c r="A163" s="27">
        <v>21</v>
      </c>
      <c r="B163" s="31" t="s">
        <v>89</v>
      </c>
      <c r="C163" s="27" t="s">
        <v>15</v>
      </c>
      <c r="D163" s="27">
        <v>201</v>
      </c>
      <c r="E163" s="27"/>
      <c r="F163" s="27"/>
      <c r="G163" s="27"/>
      <c r="H163" s="46"/>
      <c r="I163" s="30">
        <f t="shared" si="8"/>
        <v>0</v>
      </c>
      <c r="J163" s="30">
        <f t="shared" si="9"/>
        <v>0</v>
      </c>
      <c r="K163" s="98"/>
      <c r="L163" s="27"/>
    </row>
    <row r="164" spans="1:12" ht="15.75" thickBot="1" x14ac:dyDescent="0.3">
      <c r="A164" s="27">
        <v>22</v>
      </c>
      <c r="B164" s="31" t="s">
        <v>60</v>
      </c>
      <c r="C164" s="27" t="s">
        <v>15</v>
      </c>
      <c r="D164" s="27">
        <v>100</v>
      </c>
      <c r="E164" s="27"/>
      <c r="F164" s="27"/>
      <c r="G164" s="27"/>
      <c r="H164" s="46"/>
      <c r="I164" s="30">
        <f t="shared" si="8"/>
        <v>0</v>
      </c>
      <c r="J164" s="30">
        <f t="shared" si="9"/>
        <v>0</v>
      </c>
      <c r="K164" s="98"/>
      <c r="L164" s="27"/>
    </row>
    <row r="165" spans="1:12" ht="15.75" thickBot="1" x14ac:dyDescent="0.3">
      <c r="A165" s="27">
        <v>23</v>
      </c>
      <c r="B165" s="31" t="s">
        <v>44</v>
      </c>
      <c r="C165" s="27" t="s">
        <v>15</v>
      </c>
      <c r="D165" s="27">
        <v>100</v>
      </c>
      <c r="E165" s="27"/>
      <c r="F165" s="27"/>
      <c r="G165" s="27"/>
      <c r="H165" s="46"/>
      <c r="I165" s="30">
        <f t="shared" si="8"/>
        <v>0</v>
      </c>
      <c r="J165" s="30">
        <f t="shared" si="9"/>
        <v>0</v>
      </c>
      <c r="K165" s="98"/>
      <c r="L165" s="27"/>
    </row>
    <row r="166" spans="1:12" ht="15.75" thickBot="1" x14ac:dyDescent="0.3">
      <c r="A166" s="27">
        <v>24</v>
      </c>
      <c r="B166" s="31" t="s">
        <v>45</v>
      </c>
      <c r="C166" s="27" t="s">
        <v>15</v>
      </c>
      <c r="D166" s="27">
        <v>300</v>
      </c>
      <c r="E166" s="27"/>
      <c r="F166" s="27"/>
      <c r="G166" s="27"/>
      <c r="H166" s="46"/>
      <c r="I166" s="30">
        <f t="shared" si="8"/>
        <v>0</v>
      </c>
      <c r="J166" s="30">
        <f t="shared" si="9"/>
        <v>0</v>
      </c>
      <c r="K166" s="98"/>
      <c r="L166" s="27"/>
    </row>
    <row r="167" spans="1:12" ht="15.75" thickBot="1" x14ac:dyDescent="0.3">
      <c r="A167" s="27">
        <v>25</v>
      </c>
      <c r="B167" s="31" t="s">
        <v>46</v>
      </c>
      <c r="C167" s="27" t="s">
        <v>15</v>
      </c>
      <c r="D167" s="27">
        <v>300</v>
      </c>
      <c r="E167" s="27"/>
      <c r="F167" s="27"/>
      <c r="G167" s="27"/>
      <c r="H167" s="46"/>
      <c r="I167" s="30">
        <f t="shared" si="8"/>
        <v>0</v>
      </c>
      <c r="J167" s="30">
        <f t="shared" si="9"/>
        <v>0</v>
      </c>
      <c r="K167" s="98"/>
      <c r="L167" s="27"/>
    </row>
    <row r="168" spans="1:12" ht="15.75" thickBot="1" x14ac:dyDescent="0.3">
      <c r="A168" s="27">
        <v>26</v>
      </c>
      <c r="B168" s="31" t="s">
        <v>47</v>
      </c>
      <c r="C168" s="27" t="s">
        <v>15</v>
      </c>
      <c r="D168" s="27">
        <v>200</v>
      </c>
      <c r="E168" s="27"/>
      <c r="F168" s="27"/>
      <c r="G168" s="27"/>
      <c r="H168" s="46"/>
      <c r="I168" s="30">
        <f t="shared" si="8"/>
        <v>0</v>
      </c>
      <c r="J168" s="30">
        <f t="shared" si="9"/>
        <v>0</v>
      </c>
      <c r="K168" s="98"/>
      <c r="L168" s="27"/>
    </row>
    <row r="169" spans="1:12" ht="15.75" thickBot="1" x14ac:dyDescent="0.3">
      <c r="A169" s="27">
        <v>27</v>
      </c>
      <c r="B169" s="31" t="s">
        <v>48</v>
      </c>
      <c r="C169" s="27" t="s">
        <v>15</v>
      </c>
      <c r="D169" s="27">
        <v>100</v>
      </c>
      <c r="E169" s="27"/>
      <c r="F169" s="27"/>
      <c r="G169" s="27"/>
      <c r="H169" s="46"/>
      <c r="I169" s="30">
        <f t="shared" si="8"/>
        <v>0</v>
      </c>
      <c r="J169" s="30">
        <f t="shared" si="9"/>
        <v>0</v>
      </c>
      <c r="K169" s="98"/>
      <c r="L169" s="27"/>
    </row>
    <row r="170" spans="1:12" ht="15.75" thickBot="1" x14ac:dyDescent="0.3">
      <c r="A170" s="27">
        <v>28</v>
      </c>
      <c r="B170" s="31" t="s">
        <v>75</v>
      </c>
      <c r="C170" s="27" t="s">
        <v>15</v>
      </c>
      <c r="D170" s="27">
        <v>150</v>
      </c>
      <c r="E170" s="27"/>
      <c r="F170" s="27"/>
      <c r="G170" s="27"/>
      <c r="H170" s="46"/>
      <c r="I170" s="30">
        <f t="shared" si="8"/>
        <v>0</v>
      </c>
      <c r="J170" s="30">
        <f t="shared" si="9"/>
        <v>0</v>
      </c>
      <c r="K170" s="98"/>
      <c r="L170" s="27"/>
    </row>
    <row r="171" spans="1:12" ht="15.75" thickBot="1" x14ac:dyDescent="0.3">
      <c r="A171" s="27">
        <v>29</v>
      </c>
      <c r="B171" s="31" t="s">
        <v>49</v>
      </c>
      <c r="C171" s="27" t="s">
        <v>15</v>
      </c>
      <c r="D171" s="27">
        <v>300</v>
      </c>
      <c r="E171" s="27"/>
      <c r="F171" s="27"/>
      <c r="G171" s="27"/>
      <c r="H171" s="46"/>
      <c r="I171" s="30">
        <f t="shared" si="8"/>
        <v>0</v>
      </c>
      <c r="J171" s="30">
        <f t="shared" si="9"/>
        <v>0</v>
      </c>
      <c r="K171" s="98"/>
      <c r="L171" s="27"/>
    </row>
    <row r="172" spans="1:12" ht="15.75" thickBot="1" x14ac:dyDescent="0.3">
      <c r="A172" s="27">
        <v>30</v>
      </c>
      <c r="B172" s="31" t="s">
        <v>59</v>
      </c>
      <c r="C172" s="27" t="s">
        <v>15</v>
      </c>
      <c r="D172" s="27">
        <v>200</v>
      </c>
      <c r="E172" s="27"/>
      <c r="F172" s="27"/>
      <c r="G172" s="27"/>
      <c r="H172" s="46"/>
      <c r="I172" s="30">
        <f t="shared" si="8"/>
        <v>0</v>
      </c>
      <c r="J172" s="30">
        <f t="shared" si="9"/>
        <v>0</v>
      </c>
      <c r="K172" s="98"/>
      <c r="L172" s="27"/>
    </row>
    <row r="173" spans="1:12" ht="15.75" thickBot="1" x14ac:dyDescent="0.3">
      <c r="A173" s="27">
        <v>31</v>
      </c>
      <c r="B173" s="31" t="s">
        <v>50</v>
      </c>
      <c r="C173" s="27" t="s">
        <v>15</v>
      </c>
      <c r="D173" s="27">
        <v>100</v>
      </c>
      <c r="E173" s="27"/>
      <c r="F173" s="27"/>
      <c r="G173" s="27"/>
      <c r="H173" s="46"/>
      <c r="I173" s="30">
        <f t="shared" si="8"/>
        <v>0</v>
      </c>
      <c r="J173" s="30">
        <f t="shared" si="9"/>
        <v>0</v>
      </c>
      <c r="K173" s="98"/>
      <c r="L173" s="27"/>
    </row>
    <row r="174" spans="1:12" ht="15.75" thickBot="1" x14ac:dyDescent="0.3">
      <c r="A174" s="27">
        <v>32</v>
      </c>
      <c r="B174" s="79" t="s">
        <v>119</v>
      </c>
      <c r="C174" s="48" t="s">
        <v>15</v>
      </c>
      <c r="D174" s="48">
        <v>50</v>
      </c>
      <c r="E174" s="48"/>
      <c r="F174" s="48"/>
      <c r="G174" s="48"/>
      <c r="H174" s="46"/>
      <c r="I174" s="30">
        <f t="shared" si="8"/>
        <v>0</v>
      </c>
      <c r="J174" s="30">
        <f t="shared" si="9"/>
        <v>0</v>
      </c>
      <c r="K174" s="100"/>
      <c r="L174" s="48"/>
    </row>
    <row r="175" spans="1:12" ht="15.75" thickBot="1" x14ac:dyDescent="0.3">
      <c r="A175" s="27">
        <v>33</v>
      </c>
      <c r="B175" s="80" t="s">
        <v>51</v>
      </c>
      <c r="C175" s="52" t="s">
        <v>15</v>
      </c>
      <c r="D175" s="52">
        <v>50</v>
      </c>
      <c r="E175" s="52"/>
      <c r="F175" s="52"/>
      <c r="G175" s="52"/>
      <c r="H175" s="53"/>
      <c r="I175" s="30">
        <f t="shared" si="8"/>
        <v>0</v>
      </c>
      <c r="J175" s="30">
        <f t="shared" si="9"/>
        <v>0</v>
      </c>
      <c r="K175" s="101"/>
      <c r="L175" s="52"/>
    </row>
    <row r="176" spans="1:12" ht="15.75" thickBot="1" x14ac:dyDescent="0.3">
      <c r="A176" s="140" t="s">
        <v>160</v>
      </c>
      <c r="B176" s="132"/>
      <c r="C176" s="132"/>
      <c r="D176" s="132"/>
      <c r="E176" s="132"/>
      <c r="F176" s="132"/>
      <c r="G176" s="132"/>
      <c r="H176" s="33"/>
      <c r="I176" s="34">
        <f>SUM(I143:I175)</f>
        <v>0</v>
      </c>
      <c r="J176" s="34">
        <f>SUM(J143:J175)</f>
        <v>0</v>
      </c>
      <c r="K176" s="99">
        <f>SUM(K143:K175)</f>
        <v>0</v>
      </c>
      <c r="L176" s="1"/>
    </row>
    <row r="177" spans="1:12" x14ac:dyDescent="0.25">
      <c r="A177" s="23"/>
      <c r="B177" s="23" t="s">
        <v>53</v>
      </c>
      <c r="C177" s="23"/>
      <c r="D177" s="23"/>
      <c r="E177" s="23"/>
      <c r="F177" s="129" t="s">
        <v>215</v>
      </c>
      <c r="G177" s="129"/>
      <c r="H177" s="127">
        <f>I176</f>
        <v>0</v>
      </c>
      <c r="I177" s="23"/>
      <c r="J177" s="23"/>
      <c r="L177" s="23"/>
    </row>
    <row r="178" spans="1:12" ht="15.75" x14ac:dyDescent="0.3">
      <c r="A178" s="23"/>
      <c r="B178" s="81" t="s">
        <v>182</v>
      </c>
      <c r="C178" s="23"/>
      <c r="D178" s="23"/>
      <c r="E178" s="23"/>
      <c r="F178" s="130" t="s">
        <v>214</v>
      </c>
      <c r="G178" s="130"/>
      <c r="H178" s="128">
        <f>K176</f>
        <v>0</v>
      </c>
      <c r="I178" s="23"/>
      <c r="J178" s="23"/>
      <c r="L178" s="23"/>
    </row>
    <row r="179" spans="1:12" x14ac:dyDescent="0.25">
      <c r="A179" s="23"/>
      <c r="B179" s="81" t="s">
        <v>183</v>
      </c>
      <c r="C179" s="23"/>
      <c r="D179" s="23"/>
      <c r="E179" s="23"/>
      <c r="F179" s="23"/>
      <c r="G179" s="23"/>
      <c r="H179" s="24"/>
      <c r="I179" s="23"/>
      <c r="J179" s="23"/>
      <c r="L179" s="23"/>
    </row>
    <row r="180" spans="1:12" x14ac:dyDescent="0.25">
      <c r="A180" s="23"/>
      <c r="B180" s="23"/>
      <c r="C180" s="23"/>
      <c r="D180" s="23"/>
      <c r="E180" s="23"/>
      <c r="F180" s="23"/>
      <c r="G180" s="23"/>
      <c r="H180" s="24"/>
      <c r="I180" s="23"/>
      <c r="J180" s="23"/>
      <c r="L180" s="23"/>
    </row>
    <row r="181" spans="1:12" x14ac:dyDescent="0.25">
      <c r="A181" s="23"/>
      <c r="B181" s="23"/>
      <c r="C181" s="23"/>
      <c r="D181" s="23"/>
      <c r="E181" s="23"/>
      <c r="F181" s="23"/>
      <c r="G181" s="23"/>
      <c r="H181" s="24"/>
      <c r="I181" s="23"/>
      <c r="J181" s="23"/>
      <c r="L181" s="23"/>
    </row>
    <row r="182" spans="1:12" x14ac:dyDescent="0.25">
      <c r="A182" s="23"/>
      <c r="B182" s="2"/>
      <c r="C182" s="23"/>
      <c r="D182" s="23"/>
      <c r="E182" s="23"/>
      <c r="F182" s="23"/>
      <c r="G182" s="23"/>
      <c r="H182" s="24"/>
      <c r="I182" s="23"/>
      <c r="J182" s="23"/>
      <c r="L182" s="23"/>
    </row>
    <row r="183" spans="1:12" x14ac:dyDescent="0.25">
      <c r="A183" s="23"/>
      <c r="B183" s="23"/>
      <c r="C183" s="23"/>
      <c r="D183" s="23"/>
      <c r="E183" s="23"/>
      <c r="F183" s="23"/>
      <c r="G183" s="23"/>
      <c r="H183" s="24"/>
      <c r="I183" s="23"/>
      <c r="J183" s="23"/>
      <c r="L183" s="23"/>
    </row>
    <row r="184" spans="1:12" x14ac:dyDescent="0.25">
      <c r="A184" s="23"/>
      <c r="B184" s="36" t="s">
        <v>90</v>
      </c>
      <c r="C184" s="37"/>
      <c r="D184" s="38" t="s">
        <v>91</v>
      </c>
      <c r="E184" s="38"/>
      <c r="F184" s="38"/>
      <c r="G184" s="38"/>
      <c r="H184" s="39"/>
      <c r="I184" s="36"/>
      <c r="J184" s="40" t="s">
        <v>92</v>
      </c>
      <c r="L184" s="23"/>
    </row>
    <row r="185" spans="1:12" x14ac:dyDescent="0.25">
      <c r="A185" s="23"/>
      <c r="B185" s="23"/>
      <c r="C185" s="23"/>
      <c r="D185" s="23"/>
      <c r="E185" s="23"/>
      <c r="F185" s="23"/>
      <c r="G185" s="23"/>
      <c r="H185" s="24"/>
      <c r="I185" s="23"/>
      <c r="J185" s="23"/>
      <c r="L185" s="23"/>
    </row>
    <row r="186" spans="1:12" x14ac:dyDescent="0.25">
      <c r="A186" s="23"/>
      <c r="B186" s="23"/>
      <c r="C186" s="23"/>
      <c r="D186" s="23"/>
      <c r="E186" s="23"/>
      <c r="F186" s="23"/>
      <c r="G186" s="23"/>
      <c r="H186" s="24"/>
      <c r="I186" s="23"/>
      <c r="J186" s="23"/>
      <c r="L186" s="23"/>
    </row>
    <row r="187" spans="1:12" ht="15.75" thickBot="1" x14ac:dyDescent="0.3">
      <c r="A187" s="41" t="s">
        <v>207</v>
      </c>
      <c r="B187" s="23"/>
      <c r="C187" s="23"/>
      <c r="D187" s="23"/>
      <c r="E187" s="23"/>
      <c r="F187" s="23"/>
      <c r="G187" s="23"/>
      <c r="H187" s="24"/>
      <c r="I187" s="23"/>
      <c r="J187" s="23"/>
      <c r="L187" s="23"/>
    </row>
    <row r="188" spans="1:12" ht="15.75" thickBot="1" x14ac:dyDescent="0.3">
      <c r="A188" s="23"/>
      <c r="B188" s="25" t="s">
        <v>0</v>
      </c>
      <c r="C188" s="23"/>
      <c r="D188" s="23"/>
      <c r="E188" s="23"/>
      <c r="F188" s="23"/>
      <c r="G188" s="23"/>
      <c r="H188" s="26">
        <f>$H$11</f>
        <v>0</v>
      </c>
      <c r="I188" s="23"/>
      <c r="J188" s="23"/>
      <c r="L188" s="23"/>
    </row>
    <row r="189" spans="1:12" ht="122.25" customHeight="1" thickBot="1" x14ac:dyDescent="0.3">
      <c r="A189" s="55" t="s">
        <v>131</v>
      </c>
      <c r="B189" s="43" t="s">
        <v>132</v>
      </c>
      <c r="C189" s="43" t="s">
        <v>133</v>
      </c>
      <c r="D189" s="43" t="s">
        <v>134</v>
      </c>
      <c r="E189" s="44" t="s">
        <v>135</v>
      </c>
      <c r="F189" s="44" t="s">
        <v>136</v>
      </c>
      <c r="G189" s="44" t="s">
        <v>137</v>
      </c>
      <c r="H189" s="44" t="s">
        <v>139</v>
      </c>
      <c r="I189" s="42" t="s">
        <v>140</v>
      </c>
      <c r="J189" s="42" t="s">
        <v>141</v>
      </c>
      <c r="K189" s="16" t="s">
        <v>138</v>
      </c>
      <c r="L189" s="44" t="s">
        <v>158</v>
      </c>
    </row>
    <row r="190" spans="1:12" ht="15.75" thickBot="1" x14ac:dyDescent="0.3">
      <c r="A190" s="27">
        <v>1</v>
      </c>
      <c r="B190" s="28" t="s">
        <v>70</v>
      </c>
      <c r="C190" s="29" t="s">
        <v>15</v>
      </c>
      <c r="D190" s="29">
        <v>2500</v>
      </c>
      <c r="E190" s="29"/>
      <c r="F190" s="29"/>
      <c r="G190" s="29"/>
      <c r="H190" s="50"/>
      <c r="I190" s="30">
        <f>ROUND(H190*D190,2)</f>
        <v>0</v>
      </c>
      <c r="J190" s="30">
        <f>ROUND(I190*1.095,2)</f>
        <v>0</v>
      </c>
      <c r="K190" s="96"/>
      <c r="L190" s="29"/>
    </row>
    <row r="191" spans="1:12" ht="15.75" thickBot="1" x14ac:dyDescent="0.3">
      <c r="A191" s="27">
        <v>2</v>
      </c>
      <c r="B191" s="62" t="s">
        <v>71</v>
      </c>
      <c r="C191" s="32" t="s">
        <v>15</v>
      </c>
      <c r="D191" s="32">
        <v>1500</v>
      </c>
      <c r="E191" s="32"/>
      <c r="F191" s="32"/>
      <c r="G191" s="32"/>
      <c r="H191" s="63"/>
      <c r="I191" s="30">
        <f t="shared" ref="I191:I203" si="10">ROUND(H191*D191,2)</f>
        <v>0</v>
      </c>
      <c r="J191" s="30">
        <f t="shared" ref="J191:J203" si="11">ROUND(I191*1.095,2)</f>
        <v>0</v>
      </c>
      <c r="K191" s="97"/>
      <c r="L191" s="32"/>
    </row>
    <row r="192" spans="1:12" ht="15.75" thickBot="1" x14ac:dyDescent="0.3">
      <c r="A192" s="27">
        <v>3</v>
      </c>
      <c r="B192" s="31" t="s">
        <v>61</v>
      </c>
      <c r="C192" s="27" t="s">
        <v>15</v>
      </c>
      <c r="D192" s="27">
        <v>500</v>
      </c>
      <c r="E192" s="32"/>
      <c r="F192" s="32"/>
      <c r="G192" s="32"/>
      <c r="H192" s="63"/>
      <c r="I192" s="30">
        <f t="shared" si="10"/>
        <v>0</v>
      </c>
      <c r="J192" s="30">
        <f t="shared" si="11"/>
        <v>0</v>
      </c>
      <c r="K192" s="98"/>
      <c r="L192" s="27"/>
    </row>
    <row r="193" spans="1:12" ht="15.75" thickBot="1" x14ac:dyDescent="0.3">
      <c r="A193" s="27">
        <v>4</v>
      </c>
      <c r="B193" s="31" t="s">
        <v>72</v>
      </c>
      <c r="C193" s="27" t="s">
        <v>15</v>
      </c>
      <c r="D193" s="27">
        <v>1500</v>
      </c>
      <c r="E193" s="32"/>
      <c r="F193" s="32"/>
      <c r="G193" s="32"/>
      <c r="H193" s="63"/>
      <c r="I193" s="30">
        <f t="shared" si="10"/>
        <v>0</v>
      </c>
      <c r="J193" s="30">
        <f t="shared" si="11"/>
        <v>0</v>
      </c>
      <c r="K193" s="98"/>
      <c r="L193" s="27"/>
    </row>
    <row r="194" spans="1:12" ht="15.75" thickBot="1" x14ac:dyDescent="0.3">
      <c r="A194" s="27">
        <v>5</v>
      </c>
      <c r="B194" s="31" t="s">
        <v>73</v>
      </c>
      <c r="C194" s="27" t="s">
        <v>15</v>
      </c>
      <c r="D194" s="27">
        <v>2000</v>
      </c>
      <c r="E194" s="32"/>
      <c r="F194" s="32"/>
      <c r="G194" s="32"/>
      <c r="H194" s="63"/>
      <c r="I194" s="30">
        <f t="shared" si="10"/>
        <v>0</v>
      </c>
      <c r="J194" s="30">
        <f t="shared" si="11"/>
        <v>0</v>
      </c>
      <c r="K194" s="98"/>
      <c r="L194" s="27"/>
    </row>
    <row r="195" spans="1:12" ht="15.75" thickBot="1" x14ac:dyDescent="0.3">
      <c r="A195" s="27">
        <v>6</v>
      </c>
      <c r="B195" s="31" t="s">
        <v>62</v>
      </c>
      <c r="C195" s="27" t="s">
        <v>15</v>
      </c>
      <c r="D195" s="27">
        <v>1500</v>
      </c>
      <c r="E195" s="32"/>
      <c r="F195" s="32"/>
      <c r="G195" s="32"/>
      <c r="H195" s="63"/>
      <c r="I195" s="30">
        <f t="shared" si="10"/>
        <v>0</v>
      </c>
      <c r="J195" s="30">
        <f t="shared" si="11"/>
        <v>0</v>
      </c>
      <c r="K195" s="98"/>
      <c r="L195" s="27"/>
    </row>
    <row r="196" spans="1:12" ht="15.75" thickBot="1" x14ac:dyDescent="0.3">
      <c r="A196" s="27">
        <v>7</v>
      </c>
      <c r="B196" s="31" t="s">
        <v>63</v>
      </c>
      <c r="C196" s="27" t="s">
        <v>15</v>
      </c>
      <c r="D196" s="27">
        <v>600</v>
      </c>
      <c r="E196" s="32"/>
      <c r="F196" s="32"/>
      <c r="G196" s="32"/>
      <c r="H196" s="63"/>
      <c r="I196" s="30">
        <f t="shared" si="10"/>
        <v>0</v>
      </c>
      <c r="J196" s="30">
        <f t="shared" si="11"/>
        <v>0</v>
      </c>
      <c r="K196" s="98"/>
      <c r="L196" s="27"/>
    </row>
    <row r="197" spans="1:12" ht="15.75" thickBot="1" x14ac:dyDescent="0.3">
      <c r="A197" s="27">
        <v>8</v>
      </c>
      <c r="B197" s="31" t="s">
        <v>64</v>
      </c>
      <c r="C197" s="27" t="s">
        <v>15</v>
      </c>
      <c r="D197" s="27">
        <v>1500</v>
      </c>
      <c r="E197" s="32"/>
      <c r="F197" s="32"/>
      <c r="G197" s="32"/>
      <c r="H197" s="63"/>
      <c r="I197" s="30">
        <f t="shared" si="10"/>
        <v>0</v>
      </c>
      <c r="J197" s="30">
        <f t="shared" si="11"/>
        <v>0</v>
      </c>
      <c r="K197" s="98"/>
      <c r="L197" s="27"/>
    </row>
    <row r="198" spans="1:12" ht="15.75" thickBot="1" x14ac:dyDescent="0.3">
      <c r="A198" s="27">
        <v>9</v>
      </c>
      <c r="B198" s="65" t="s">
        <v>100</v>
      </c>
      <c r="C198" s="27" t="s">
        <v>15</v>
      </c>
      <c r="D198" s="27">
        <v>1500</v>
      </c>
      <c r="E198" s="32"/>
      <c r="F198" s="32"/>
      <c r="G198" s="32"/>
      <c r="H198" s="63"/>
      <c r="I198" s="30">
        <f t="shared" si="10"/>
        <v>0</v>
      </c>
      <c r="J198" s="30">
        <f t="shared" si="11"/>
        <v>0</v>
      </c>
      <c r="K198" s="98"/>
      <c r="L198" s="27"/>
    </row>
    <row r="199" spans="1:12" ht="15.75" thickBot="1" x14ac:dyDescent="0.3">
      <c r="A199" s="27">
        <v>10</v>
      </c>
      <c r="B199" s="31" t="s">
        <v>65</v>
      </c>
      <c r="C199" s="27" t="s">
        <v>15</v>
      </c>
      <c r="D199" s="27">
        <v>900</v>
      </c>
      <c r="E199" s="32"/>
      <c r="F199" s="32"/>
      <c r="G199" s="32"/>
      <c r="H199" s="63"/>
      <c r="I199" s="30">
        <f t="shared" si="10"/>
        <v>0</v>
      </c>
      <c r="J199" s="30">
        <f t="shared" si="11"/>
        <v>0</v>
      </c>
      <c r="K199" s="98"/>
      <c r="L199" s="27"/>
    </row>
    <row r="200" spans="1:12" ht="15.75" thickBot="1" x14ac:dyDescent="0.3">
      <c r="A200" s="27">
        <v>11</v>
      </c>
      <c r="B200" s="31" t="s">
        <v>66</v>
      </c>
      <c r="C200" s="27" t="s">
        <v>15</v>
      </c>
      <c r="D200" s="27">
        <v>800</v>
      </c>
      <c r="E200" s="32"/>
      <c r="F200" s="32"/>
      <c r="G200" s="32"/>
      <c r="H200" s="63"/>
      <c r="I200" s="30">
        <f t="shared" si="10"/>
        <v>0</v>
      </c>
      <c r="J200" s="30">
        <f t="shared" si="11"/>
        <v>0</v>
      </c>
      <c r="K200" s="98"/>
      <c r="L200" s="27"/>
    </row>
    <row r="201" spans="1:12" ht="15.75" thickBot="1" x14ac:dyDescent="0.3">
      <c r="A201" s="27">
        <v>12</v>
      </c>
      <c r="B201" s="31" t="s">
        <v>67</v>
      </c>
      <c r="C201" s="27" t="s">
        <v>15</v>
      </c>
      <c r="D201" s="27">
        <v>100</v>
      </c>
      <c r="E201" s="32"/>
      <c r="F201" s="32"/>
      <c r="G201" s="32"/>
      <c r="H201" s="63"/>
      <c r="I201" s="30">
        <f t="shared" si="10"/>
        <v>0</v>
      </c>
      <c r="J201" s="30">
        <f t="shared" si="11"/>
        <v>0</v>
      </c>
      <c r="K201" s="98"/>
      <c r="L201" s="27"/>
    </row>
    <row r="202" spans="1:12" ht="15.75" thickBot="1" x14ac:dyDescent="0.3">
      <c r="A202" s="27">
        <v>13</v>
      </c>
      <c r="B202" s="31" t="s">
        <v>68</v>
      </c>
      <c r="C202" s="27" t="s">
        <v>15</v>
      </c>
      <c r="D202" s="27">
        <v>150</v>
      </c>
      <c r="E202" s="32"/>
      <c r="F202" s="32"/>
      <c r="G202" s="32"/>
      <c r="H202" s="63"/>
      <c r="I202" s="30">
        <f t="shared" si="10"/>
        <v>0</v>
      </c>
      <c r="J202" s="30">
        <f t="shared" si="11"/>
        <v>0</v>
      </c>
      <c r="K202" s="98"/>
      <c r="L202" s="27"/>
    </row>
    <row r="203" spans="1:12" ht="15.75" thickBot="1" x14ac:dyDescent="0.3">
      <c r="A203" s="27">
        <v>14</v>
      </c>
      <c r="B203" s="65" t="s">
        <v>184</v>
      </c>
      <c r="C203" s="27" t="s">
        <v>15</v>
      </c>
      <c r="D203" s="27">
        <v>300</v>
      </c>
      <c r="E203" s="32"/>
      <c r="F203" s="32"/>
      <c r="G203" s="32"/>
      <c r="H203" s="63"/>
      <c r="I203" s="30">
        <f t="shared" si="10"/>
        <v>0</v>
      </c>
      <c r="J203" s="30">
        <f t="shared" si="11"/>
        <v>0</v>
      </c>
      <c r="K203" s="98"/>
      <c r="L203" s="27"/>
    </row>
    <row r="204" spans="1:12" ht="15.75" thickBot="1" x14ac:dyDescent="0.3">
      <c r="A204" s="140" t="s">
        <v>160</v>
      </c>
      <c r="B204" s="132"/>
      <c r="C204" s="132"/>
      <c r="D204" s="132"/>
      <c r="E204" s="132"/>
      <c r="F204" s="132"/>
      <c r="G204" s="132"/>
      <c r="H204" s="33"/>
      <c r="I204" s="34">
        <f>SUM(I190:I203)</f>
        <v>0</v>
      </c>
      <c r="J204" s="34">
        <f>SUM(J190:J203)</f>
        <v>0</v>
      </c>
      <c r="K204" s="99">
        <f>SUM(K190:K203)</f>
        <v>0</v>
      </c>
      <c r="L204" s="1"/>
    </row>
    <row r="205" spans="1:12" x14ac:dyDescent="0.25">
      <c r="A205" s="23"/>
      <c r="B205" s="23" t="s">
        <v>52</v>
      </c>
      <c r="C205" s="23"/>
      <c r="D205" s="23"/>
      <c r="E205" s="23"/>
      <c r="F205" s="129" t="s">
        <v>215</v>
      </c>
      <c r="G205" s="129"/>
      <c r="H205" s="127">
        <f>I204</f>
        <v>0</v>
      </c>
      <c r="I205" s="23"/>
      <c r="J205" s="23"/>
      <c r="L205" s="23"/>
    </row>
    <row r="206" spans="1:12" ht="15.75" x14ac:dyDescent="0.3">
      <c r="A206" s="23"/>
      <c r="B206" s="35" t="s">
        <v>69</v>
      </c>
      <c r="C206" s="23"/>
      <c r="D206" s="23"/>
      <c r="E206" s="23"/>
      <c r="F206" s="130" t="s">
        <v>214</v>
      </c>
      <c r="G206" s="130"/>
      <c r="H206" s="128">
        <f>K204</f>
        <v>0</v>
      </c>
      <c r="I206" s="23"/>
      <c r="J206" s="23"/>
      <c r="L206" s="23"/>
    </row>
    <row r="207" spans="1:12" x14ac:dyDescent="0.25">
      <c r="A207" s="23"/>
      <c r="B207" s="81" t="s">
        <v>182</v>
      </c>
      <c r="C207" s="23"/>
      <c r="D207" s="23"/>
      <c r="E207" s="23"/>
      <c r="F207" s="23"/>
      <c r="G207" s="23"/>
      <c r="H207" s="24"/>
      <c r="I207" s="23"/>
      <c r="J207" s="23"/>
      <c r="L207" s="23"/>
    </row>
    <row r="208" spans="1:12" x14ac:dyDescent="0.25">
      <c r="A208" s="23"/>
      <c r="B208" s="81" t="s">
        <v>183</v>
      </c>
      <c r="C208" s="23"/>
      <c r="D208" s="23"/>
      <c r="E208" s="23"/>
      <c r="F208" s="23"/>
      <c r="G208" s="23"/>
      <c r="H208" s="24"/>
      <c r="I208" s="23"/>
      <c r="J208" s="23"/>
      <c r="L208" s="23"/>
    </row>
    <row r="209" spans="1:12" x14ac:dyDescent="0.25">
      <c r="A209" s="23"/>
      <c r="B209" s="35"/>
      <c r="C209" s="23"/>
      <c r="D209" s="23"/>
      <c r="E209" s="23"/>
      <c r="F209" s="23"/>
      <c r="G209" s="23"/>
      <c r="H209" s="24"/>
      <c r="I209" s="23"/>
      <c r="J209" s="23"/>
      <c r="L209" s="23"/>
    </row>
    <row r="210" spans="1:12" x14ac:dyDescent="0.25">
      <c r="A210" s="23"/>
      <c r="B210" s="2"/>
      <c r="C210" s="23"/>
      <c r="D210" s="23"/>
      <c r="E210" s="23"/>
      <c r="F210" s="23"/>
      <c r="G210" s="23"/>
      <c r="H210" s="24"/>
      <c r="I210" s="23"/>
      <c r="J210" s="23"/>
      <c r="L210" s="23"/>
    </row>
    <row r="211" spans="1:12" x14ac:dyDescent="0.25">
      <c r="A211" s="23"/>
      <c r="B211" s="23"/>
      <c r="C211" s="23"/>
      <c r="D211" s="23"/>
      <c r="E211" s="23"/>
      <c r="F211" s="23"/>
      <c r="G211" s="23"/>
      <c r="H211" s="24"/>
      <c r="I211" s="23"/>
      <c r="J211" s="23"/>
      <c r="L211" s="23"/>
    </row>
    <row r="212" spans="1:12" x14ac:dyDescent="0.25">
      <c r="A212" s="23"/>
      <c r="B212" s="36" t="s">
        <v>90</v>
      </c>
      <c r="C212" s="37"/>
      <c r="D212" s="38" t="s">
        <v>91</v>
      </c>
      <c r="E212" s="38"/>
      <c r="F212" s="38"/>
      <c r="G212" s="38"/>
      <c r="H212" s="39"/>
      <c r="I212" s="36"/>
      <c r="J212" s="40" t="s">
        <v>92</v>
      </c>
      <c r="L212" s="23"/>
    </row>
    <row r="213" spans="1:12" x14ac:dyDescent="0.25">
      <c r="A213" s="23"/>
      <c r="B213" s="23"/>
      <c r="C213" s="23"/>
      <c r="D213" s="23"/>
      <c r="E213" s="23"/>
      <c r="F213" s="23"/>
      <c r="G213" s="23"/>
      <c r="H213" s="24"/>
      <c r="I213" s="23"/>
      <c r="J213" s="23"/>
      <c r="L213" s="23"/>
    </row>
    <row r="214" spans="1:12" x14ac:dyDescent="0.25">
      <c r="A214" s="23"/>
      <c r="B214" s="23"/>
      <c r="C214" s="23"/>
      <c r="D214" s="23"/>
      <c r="E214" s="23"/>
      <c r="F214" s="23"/>
      <c r="G214" s="23"/>
      <c r="H214" s="24"/>
      <c r="I214" s="23"/>
      <c r="J214" s="23"/>
      <c r="L214" s="23"/>
    </row>
    <row r="215" spans="1:12" ht="15.75" thickBot="1" x14ac:dyDescent="0.3">
      <c r="A215" s="41" t="s">
        <v>208</v>
      </c>
      <c r="B215" s="23"/>
      <c r="C215" s="23"/>
      <c r="D215" s="23"/>
      <c r="E215" s="23"/>
      <c r="F215" s="23"/>
      <c r="G215" s="23"/>
      <c r="H215" s="24"/>
      <c r="I215" s="23"/>
      <c r="J215" s="23"/>
      <c r="L215" s="23"/>
    </row>
    <row r="216" spans="1:12" ht="15.75" thickBot="1" x14ac:dyDescent="0.3">
      <c r="A216" s="23"/>
      <c r="B216" s="25" t="s">
        <v>0</v>
      </c>
      <c r="C216" s="23"/>
      <c r="D216" s="23"/>
      <c r="E216" s="23"/>
      <c r="F216" s="23"/>
      <c r="G216" s="23"/>
      <c r="H216" s="26">
        <f>$H$11</f>
        <v>0</v>
      </c>
      <c r="I216" s="23"/>
      <c r="J216" s="23"/>
      <c r="L216" s="23"/>
    </row>
    <row r="217" spans="1:12" ht="113.25" customHeight="1" thickBot="1" x14ac:dyDescent="0.3">
      <c r="A217" s="42" t="s">
        <v>131</v>
      </c>
      <c r="B217" s="43" t="s">
        <v>132</v>
      </c>
      <c r="C217" s="43" t="s">
        <v>133</v>
      </c>
      <c r="D217" s="43" t="s">
        <v>134</v>
      </c>
      <c r="E217" s="44" t="s">
        <v>135</v>
      </c>
      <c r="F217" s="44" t="s">
        <v>136</v>
      </c>
      <c r="G217" s="44" t="s">
        <v>137</v>
      </c>
      <c r="H217" s="44" t="s">
        <v>139</v>
      </c>
      <c r="I217" s="42" t="s">
        <v>140</v>
      </c>
      <c r="J217" s="42" t="s">
        <v>141</v>
      </c>
      <c r="K217" s="16" t="s">
        <v>138</v>
      </c>
      <c r="L217" s="44" t="s">
        <v>158</v>
      </c>
    </row>
    <row r="218" spans="1:12" ht="15.75" thickBot="1" x14ac:dyDescent="0.3">
      <c r="A218" s="49">
        <v>1</v>
      </c>
      <c r="B218" s="74" t="s">
        <v>101</v>
      </c>
      <c r="C218" s="29" t="s">
        <v>15</v>
      </c>
      <c r="D218" s="29">
        <v>1000</v>
      </c>
      <c r="E218" s="29"/>
      <c r="F218" s="29"/>
      <c r="G218" s="29"/>
      <c r="H218" s="50"/>
      <c r="I218" s="30">
        <f>ROUND(H218*D218,2)</f>
        <v>0</v>
      </c>
      <c r="J218" s="30">
        <f>ROUND(I218*1.095,2)</f>
        <v>0</v>
      </c>
      <c r="K218" s="96"/>
      <c r="L218" s="29"/>
    </row>
    <row r="219" spans="1:12" ht="15.75" thickBot="1" x14ac:dyDescent="0.3">
      <c r="A219" s="45">
        <v>2</v>
      </c>
      <c r="B219" s="65" t="s">
        <v>102</v>
      </c>
      <c r="C219" s="27" t="s">
        <v>15</v>
      </c>
      <c r="D219" s="27">
        <v>500</v>
      </c>
      <c r="E219" s="27"/>
      <c r="F219" s="27"/>
      <c r="G219" s="27"/>
      <c r="H219" s="46"/>
      <c r="I219" s="30">
        <f t="shared" ref="I219:I220" si="12">ROUND(H219*D219,2)</f>
        <v>0</v>
      </c>
      <c r="J219" s="30">
        <f t="shared" ref="J219:J220" si="13">ROUND(I219*1.095,2)</f>
        <v>0</v>
      </c>
      <c r="K219" s="98"/>
      <c r="L219" s="27"/>
    </row>
    <row r="220" spans="1:12" ht="15.75" thickBot="1" x14ac:dyDescent="0.3">
      <c r="A220" s="45">
        <v>3</v>
      </c>
      <c r="B220" s="65" t="s">
        <v>120</v>
      </c>
      <c r="C220" s="27" t="s">
        <v>15</v>
      </c>
      <c r="D220" s="27">
        <v>500</v>
      </c>
      <c r="E220" s="27"/>
      <c r="F220" s="27"/>
      <c r="G220" s="27"/>
      <c r="H220" s="46"/>
      <c r="I220" s="30">
        <f t="shared" si="12"/>
        <v>0</v>
      </c>
      <c r="J220" s="30">
        <f t="shared" si="13"/>
        <v>0</v>
      </c>
      <c r="K220" s="98"/>
      <c r="L220" s="27"/>
    </row>
    <row r="221" spans="1:12" ht="15.75" thickBot="1" x14ac:dyDescent="0.3">
      <c r="A221" s="131" t="s">
        <v>160</v>
      </c>
      <c r="B221" s="132"/>
      <c r="C221" s="132"/>
      <c r="D221" s="132"/>
      <c r="E221" s="132"/>
      <c r="F221" s="132"/>
      <c r="G221" s="132"/>
      <c r="H221" s="33"/>
      <c r="I221" s="34">
        <f>SUM(I218:I220)</f>
        <v>0</v>
      </c>
      <c r="J221" s="34">
        <f>SUM(J218:J220)</f>
        <v>0</v>
      </c>
      <c r="K221" s="99">
        <f>SUM(K218:K220)</f>
        <v>0</v>
      </c>
      <c r="L221" s="1"/>
    </row>
    <row r="222" spans="1:12" x14ac:dyDescent="0.25">
      <c r="A222" s="23"/>
      <c r="B222" s="2"/>
      <c r="C222" s="23"/>
      <c r="D222" s="23"/>
      <c r="E222" s="23"/>
      <c r="F222" s="129" t="s">
        <v>215</v>
      </c>
      <c r="G222" s="129"/>
      <c r="H222" s="127">
        <f>I221</f>
        <v>0</v>
      </c>
      <c r="I222" s="23"/>
      <c r="J222" s="23"/>
      <c r="L222" s="23"/>
    </row>
    <row r="223" spans="1:12" ht="15.75" x14ac:dyDescent="0.3">
      <c r="A223" s="23"/>
      <c r="B223" s="23"/>
      <c r="C223" s="23"/>
      <c r="D223" s="23"/>
      <c r="E223" s="23"/>
      <c r="F223" s="130" t="s">
        <v>214</v>
      </c>
      <c r="G223" s="130"/>
      <c r="H223" s="128">
        <f>K221</f>
        <v>0</v>
      </c>
      <c r="I223" s="23"/>
      <c r="J223" s="23"/>
      <c r="L223" s="23"/>
    </row>
    <row r="224" spans="1:12" x14ac:dyDescent="0.25">
      <c r="A224" s="23"/>
      <c r="B224" s="36" t="s">
        <v>90</v>
      </c>
      <c r="C224" s="37"/>
      <c r="D224" s="38" t="s">
        <v>91</v>
      </c>
      <c r="E224" s="38"/>
      <c r="F224" s="38"/>
      <c r="G224" s="38"/>
      <c r="H224" s="39"/>
      <c r="I224" s="36"/>
      <c r="J224" s="40" t="s">
        <v>92</v>
      </c>
      <c r="L224" s="23"/>
    </row>
    <row r="225" spans="1:15" x14ac:dyDescent="0.25">
      <c r="A225" s="23"/>
      <c r="B225" s="23"/>
      <c r="C225" s="23"/>
      <c r="D225" s="23"/>
      <c r="E225" s="23"/>
      <c r="F225" s="23"/>
      <c r="G225" s="23"/>
      <c r="H225" s="24"/>
      <c r="I225" s="23"/>
      <c r="J225" s="23"/>
      <c r="L225" s="23"/>
    </row>
    <row r="226" spans="1:15" x14ac:dyDescent="0.25">
      <c r="A226" s="23"/>
      <c r="B226" s="23"/>
      <c r="C226" s="23"/>
      <c r="D226" s="23"/>
      <c r="E226" s="23"/>
      <c r="F226" s="23"/>
      <c r="G226" s="23"/>
      <c r="H226" s="24"/>
      <c r="I226" s="23"/>
      <c r="J226" s="23"/>
      <c r="L226" s="23"/>
    </row>
    <row r="227" spans="1:15" ht="15.75" thickBot="1" x14ac:dyDescent="0.3">
      <c r="A227" s="41" t="s">
        <v>209</v>
      </c>
      <c r="B227" s="23"/>
      <c r="C227" s="23"/>
      <c r="D227" s="23"/>
      <c r="E227" s="23"/>
      <c r="F227" s="23"/>
      <c r="G227" s="23"/>
      <c r="H227" s="24"/>
      <c r="I227" s="23"/>
      <c r="J227" s="23"/>
      <c r="L227" s="23"/>
    </row>
    <row r="228" spans="1:15" ht="15.75" thickBot="1" x14ac:dyDescent="0.3">
      <c r="A228" s="23"/>
      <c r="B228" s="25" t="s">
        <v>0</v>
      </c>
      <c r="C228" s="23"/>
      <c r="D228" s="23"/>
      <c r="E228" s="23"/>
      <c r="F228" s="23"/>
      <c r="G228" s="23"/>
      <c r="H228" s="26">
        <f>$H$11</f>
        <v>0</v>
      </c>
      <c r="I228" s="23"/>
      <c r="J228" s="23"/>
      <c r="L228" s="23"/>
    </row>
    <row r="229" spans="1:15" ht="108" customHeight="1" thickBot="1" x14ac:dyDescent="0.3">
      <c r="A229" s="42" t="s">
        <v>131</v>
      </c>
      <c r="B229" s="43" t="s">
        <v>132</v>
      </c>
      <c r="C229" s="43" t="s">
        <v>133</v>
      </c>
      <c r="D229" s="43" t="s">
        <v>134</v>
      </c>
      <c r="E229" s="44" t="s">
        <v>135</v>
      </c>
      <c r="F229" s="44" t="s">
        <v>136</v>
      </c>
      <c r="G229" s="44" t="s">
        <v>137</v>
      </c>
      <c r="H229" s="44" t="s">
        <v>139</v>
      </c>
      <c r="I229" s="42" t="s">
        <v>140</v>
      </c>
      <c r="J229" s="42" t="s">
        <v>141</v>
      </c>
      <c r="K229" s="16" t="s">
        <v>138</v>
      </c>
      <c r="L229" s="44" t="s">
        <v>158</v>
      </c>
    </row>
    <row r="230" spans="1:15" ht="15.75" thickBot="1" x14ac:dyDescent="0.3">
      <c r="A230" s="64">
        <v>1</v>
      </c>
      <c r="B230" s="62" t="s">
        <v>76</v>
      </c>
      <c r="C230" s="32" t="s">
        <v>77</v>
      </c>
      <c r="D230" s="32">
        <v>2000</v>
      </c>
      <c r="E230" s="32"/>
      <c r="F230" s="32"/>
      <c r="G230" s="32"/>
      <c r="H230" s="63"/>
      <c r="I230" s="30">
        <f>ROUND(H230*D230,2)</f>
        <v>0</v>
      </c>
      <c r="J230" s="30">
        <f>ROUND(I230*1.095,2)</f>
        <v>0</v>
      </c>
      <c r="K230" s="97"/>
      <c r="L230" s="32"/>
    </row>
    <row r="231" spans="1:15" ht="15.75" thickBot="1" x14ac:dyDescent="0.3">
      <c r="A231" s="45">
        <v>2</v>
      </c>
      <c r="B231" s="31" t="s">
        <v>104</v>
      </c>
      <c r="C231" s="27" t="s">
        <v>77</v>
      </c>
      <c r="D231" s="27">
        <v>3000</v>
      </c>
      <c r="E231" s="27"/>
      <c r="F231" s="27"/>
      <c r="G231" s="27"/>
      <c r="H231" s="46"/>
      <c r="I231" s="30">
        <f t="shared" ref="I231:I252" si="14">ROUND(H231*D231,2)</f>
        <v>0</v>
      </c>
      <c r="J231" s="30">
        <f t="shared" ref="J231:J252" si="15">ROUND(I231*1.095,2)</f>
        <v>0</v>
      </c>
      <c r="K231" s="98"/>
      <c r="L231" s="27"/>
    </row>
    <row r="232" spans="1:15" ht="15.75" thickBot="1" x14ac:dyDescent="0.3">
      <c r="A232" s="64">
        <v>3</v>
      </c>
      <c r="B232" s="65" t="s">
        <v>121</v>
      </c>
      <c r="C232" s="56" t="s">
        <v>1</v>
      </c>
      <c r="D232" s="56">
        <v>24000</v>
      </c>
      <c r="E232" s="56"/>
      <c r="F232" s="56"/>
      <c r="G232" s="56"/>
      <c r="H232" s="82"/>
      <c r="I232" s="83">
        <f t="shared" si="14"/>
        <v>0</v>
      </c>
      <c r="J232" s="83">
        <f t="shared" si="15"/>
        <v>0</v>
      </c>
      <c r="K232" s="105"/>
      <c r="L232" s="56"/>
      <c r="M232" s="6"/>
      <c r="N232" s="6"/>
      <c r="O232" s="6"/>
    </row>
    <row r="233" spans="1:15" ht="15.75" thickBot="1" x14ac:dyDescent="0.3">
      <c r="A233" s="64">
        <v>4</v>
      </c>
      <c r="B233" s="65" t="s">
        <v>122</v>
      </c>
      <c r="C233" s="56" t="s">
        <v>1</v>
      </c>
      <c r="D233" s="56">
        <v>5000</v>
      </c>
      <c r="E233" s="56"/>
      <c r="F233" s="56"/>
      <c r="G233" s="56"/>
      <c r="H233" s="82"/>
      <c r="I233" s="83">
        <f t="shared" si="14"/>
        <v>0</v>
      </c>
      <c r="J233" s="83">
        <f t="shared" si="15"/>
        <v>0</v>
      </c>
      <c r="K233" s="105"/>
      <c r="L233" s="56"/>
      <c r="M233" s="6"/>
      <c r="N233" s="6"/>
      <c r="O233" s="6"/>
    </row>
    <row r="234" spans="1:15" ht="15.75" thickBot="1" x14ac:dyDescent="0.3">
      <c r="A234" s="45">
        <v>5</v>
      </c>
      <c r="B234" s="65" t="s">
        <v>105</v>
      </c>
      <c r="C234" s="56" t="s">
        <v>77</v>
      </c>
      <c r="D234" s="56">
        <v>800</v>
      </c>
      <c r="E234" s="56"/>
      <c r="F234" s="56"/>
      <c r="G234" s="56"/>
      <c r="H234" s="82"/>
      <c r="I234" s="83">
        <f t="shared" si="14"/>
        <v>0</v>
      </c>
      <c r="J234" s="83">
        <f t="shared" si="15"/>
        <v>0</v>
      </c>
      <c r="K234" s="105"/>
      <c r="L234" s="56"/>
      <c r="M234" s="6"/>
      <c r="N234" s="6"/>
      <c r="O234" s="6"/>
    </row>
    <row r="235" spans="1:15" ht="15.75" thickBot="1" x14ac:dyDescent="0.3">
      <c r="A235" s="64">
        <v>6</v>
      </c>
      <c r="B235" s="65" t="s">
        <v>78</v>
      </c>
      <c r="C235" s="56" t="s">
        <v>1</v>
      </c>
      <c r="D235" s="56">
        <v>6000</v>
      </c>
      <c r="E235" s="56"/>
      <c r="F235" s="56"/>
      <c r="G235" s="56"/>
      <c r="H235" s="82"/>
      <c r="I235" s="83">
        <f t="shared" si="14"/>
        <v>0</v>
      </c>
      <c r="J235" s="83">
        <f t="shared" si="15"/>
        <v>0</v>
      </c>
      <c r="K235" s="105"/>
      <c r="L235" s="56"/>
      <c r="M235" s="6"/>
      <c r="N235" s="6"/>
      <c r="O235" s="6"/>
    </row>
    <row r="236" spans="1:15" ht="15.75" thickBot="1" x14ac:dyDescent="0.3">
      <c r="A236" s="64">
        <v>7</v>
      </c>
      <c r="B236" s="65" t="s">
        <v>83</v>
      </c>
      <c r="C236" s="56" t="s">
        <v>1</v>
      </c>
      <c r="D236" s="56">
        <v>6000</v>
      </c>
      <c r="E236" s="56"/>
      <c r="F236" s="56"/>
      <c r="G236" s="56"/>
      <c r="H236" s="82"/>
      <c r="I236" s="83">
        <f t="shared" si="14"/>
        <v>0</v>
      </c>
      <c r="J236" s="83">
        <f t="shared" si="15"/>
        <v>0</v>
      </c>
      <c r="K236" s="105"/>
      <c r="L236" s="56"/>
      <c r="M236" s="6"/>
      <c r="N236" s="6"/>
      <c r="O236" s="6"/>
    </row>
    <row r="237" spans="1:15" ht="15.75" thickBot="1" x14ac:dyDescent="0.3">
      <c r="A237" s="45">
        <v>8</v>
      </c>
      <c r="B237" s="65" t="s">
        <v>79</v>
      </c>
      <c r="C237" s="56" t="s">
        <v>1</v>
      </c>
      <c r="D237" s="56">
        <v>9000</v>
      </c>
      <c r="E237" s="56"/>
      <c r="F237" s="56"/>
      <c r="G237" s="56"/>
      <c r="H237" s="82"/>
      <c r="I237" s="83">
        <f t="shared" si="14"/>
        <v>0</v>
      </c>
      <c r="J237" s="83">
        <f t="shared" si="15"/>
        <v>0</v>
      </c>
      <c r="K237" s="105"/>
      <c r="L237" s="56"/>
      <c r="M237" s="6"/>
      <c r="N237" s="6"/>
      <c r="O237" s="6"/>
    </row>
    <row r="238" spans="1:15" ht="15.75" thickBot="1" x14ac:dyDescent="0.3">
      <c r="A238" s="64">
        <v>9</v>
      </c>
      <c r="B238" s="65" t="s">
        <v>84</v>
      </c>
      <c r="C238" s="56" t="s">
        <v>1</v>
      </c>
      <c r="D238" s="56">
        <v>2000</v>
      </c>
      <c r="E238" s="56"/>
      <c r="F238" s="56"/>
      <c r="G238" s="56"/>
      <c r="H238" s="82"/>
      <c r="I238" s="83">
        <f t="shared" si="14"/>
        <v>0</v>
      </c>
      <c r="J238" s="83">
        <f t="shared" si="15"/>
        <v>0</v>
      </c>
      <c r="K238" s="105"/>
      <c r="L238" s="56"/>
      <c r="M238" s="6"/>
      <c r="N238" s="6"/>
      <c r="O238" s="6"/>
    </row>
    <row r="239" spans="1:15" ht="15.75" thickBot="1" x14ac:dyDescent="0.3">
      <c r="A239" s="64">
        <v>10</v>
      </c>
      <c r="B239" s="65" t="s">
        <v>80</v>
      </c>
      <c r="C239" s="56" t="s">
        <v>1</v>
      </c>
      <c r="D239" s="56">
        <v>3000</v>
      </c>
      <c r="E239" s="56"/>
      <c r="F239" s="56"/>
      <c r="G239" s="56"/>
      <c r="H239" s="82"/>
      <c r="I239" s="83">
        <f t="shared" si="14"/>
        <v>0</v>
      </c>
      <c r="J239" s="83">
        <f t="shared" si="15"/>
        <v>0</v>
      </c>
      <c r="K239" s="105"/>
      <c r="L239" s="56"/>
      <c r="M239" s="6"/>
      <c r="N239" s="6"/>
      <c r="O239" s="6"/>
    </row>
    <row r="240" spans="1:15" ht="15.75" thickBot="1" x14ac:dyDescent="0.3">
      <c r="A240" s="45">
        <v>11</v>
      </c>
      <c r="B240" s="65" t="s">
        <v>103</v>
      </c>
      <c r="C240" s="56" t="s">
        <v>77</v>
      </c>
      <c r="D240" s="56">
        <v>1000</v>
      </c>
      <c r="E240" s="56"/>
      <c r="F240" s="56"/>
      <c r="G240" s="56"/>
      <c r="H240" s="82"/>
      <c r="I240" s="83">
        <f t="shared" si="14"/>
        <v>0</v>
      </c>
      <c r="J240" s="83">
        <f t="shared" si="15"/>
        <v>0</v>
      </c>
      <c r="K240" s="105"/>
      <c r="L240" s="56"/>
      <c r="M240" s="6"/>
      <c r="N240" s="6"/>
      <c r="O240" s="6"/>
    </row>
    <row r="241" spans="1:15" ht="15.75" thickBot="1" x14ac:dyDescent="0.3">
      <c r="A241" s="64">
        <v>12</v>
      </c>
      <c r="B241" s="65" t="s">
        <v>127</v>
      </c>
      <c r="C241" s="56" t="s">
        <v>77</v>
      </c>
      <c r="D241" s="56">
        <v>600</v>
      </c>
      <c r="E241" s="56"/>
      <c r="F241" s="56"/>
      <c r="G241" s="56"/>
      <c r="H241" s="82"/>
      <c r="I241" s="83">
        <f t="shared" si="14"/>
        <v>0</v>
      </c>
      <c r="J241" s="83">
        <f t="shared" si="15"/>
        <v>0</v>
      </c>
      <c r="K241" s="105"/>
      <c r="L241" s="56"/>
      <c r="M241" s="6"/>
      <c r="N241" s="6"/>
      <c r="O241" s="6"/>
    </row>
    <row r="242" spans="1:15" ht="15.75" thickBot="1" x14ac:dyDescent="0.3">
      <c r="A242" s="64">
        <v>13</v>
      </c>
      <c r="B242" s="65" t="s">
        <v>81</v>
      </c>
      <c r="C242" s="56" t="s">
        <v>15</v>
      </c>
      <c r="D242" s="56">
        <v>1000</v>
      </c>
      <c r="E242" s="56"/>
      <c r="F242" s="56"/>
      <c r="G242" s="56"/>
      <c r="H242" s="82"/>
      <c r="I242" s="83">
        <f t="shared" si="14"/>
        <v>0</v>
      </c>
      <c r="J242" s="83">
        <f t="shared" si="15"/>
        <v>0</v>
      </c>
      <c r="K242" s="105"/>
      <c r="L242" s="56"/>
      <c r="M242" s="6"/>
      <c r="N242" s="6"/>
      <c r="O242" s="6"/>
    </row>
    <row r="243" spans="1:15" ht="36.75" customHeight="1" thickBot="1" x14ac:dyDescent="0.3">
      <c r="A243" s="45">
        <v>14</v>
      </c>
      <c r="B243" s="84" t="s">
        <v>124</v>
      </c>
      <c r="C243" s="56" t="s">
        <v>1</v>
      </c>
      <c r="D243" s="56">
        <v>6000</v>
      </c>
      <c r="E243" s="56"/>
      <c r="F243" s="56"/>
      <c r="G243" s="56"/>
      <c r="H243" s="82"/>
      <c r="I243" s="83">
        <f t="shared" si="14"/>
        <v>0</v>
      </c>
      <c r="J243" s="83">
        <f t="shared" si="15"/>
        <v>0</v>
      </c>
      <c r="K243" s="105"/>
      <c r="L243" s="56"/>
      <c r="M243" s="6"/>
      <c r="N243" s="6"/>
      <c r="O243" s="6"/>
    </row>
    <row r="244" spans="1:15" ht="15.75" thickBot="1" x14ac:dyDescent="0.3">
      <c r="A244" s="64">
        <v>15</v>
      </c>
      <c r="B244" s="65" t="s">
        <v>106</v>
      </c>
      <c r="C244" s="56" t="s">
        <v>15</v>
      </c>
      <c r="D244" s="56">
        <v>500</v>
      </c>
      <c r="E244" s="56"/>
      <c r="F244" s="56"/>
      <c r="G244" s="56"/>
      <c r="H244" s="82"/>
      <c r="I244" s="83">
        <f t="shared" si="14"/>
        <v>0</v>
      </c>
      <c r="J244" s="83">
        <f t="shared" si="15"/>
        <v>0</v>
      </c>
      <c r="K244" s="105"/>
      <c r="L244" s="56"/>
      <c r="M244" s="6"/>
      <c r="N244" s="6"/>
      <c r="O244" s="6"/>
    </row>
    <row r="245" spans="1:15" ht="15.75" thickBot="1" x14ac:dyDescent="0.3">
      <c r="A245" s="64">
        <v>16</v>
      </c>
      <c r="B245" s="65" t="s">
        <v>85</v>
      </c>
      <c r="C245" s="56" t="s">
        <v>15</v>
      </c>
      <c r="D245" s="56">
        <v>200</v>
      </c>
      <c r="E245" s="56"/>
      <c r="F245" s="56"/>
      <c r="G245" s="56"/>
      <c r="H245" s="82"/>
      <c r="I245" s="83">
        <f t="shared" si="14"/>
        <v>0</v>
      </c>
      <c r="J245" s="83">
        <f t="shared" si="15"/>
        <v>0</v>
      </c>
      <c r="K245" s="105"/>
      <c r="L245" s="56"/>
      <c r="M245" s="6"/>
      <c r="N245" s="6"/>
      <c r="O245" s="6"/>
    </row>
    <row r="246" spans="1:15" ht="15.75" thickBot="1" x14ac:dyDescent="0.3">
      <c r="A246" s="45">
        <v>17</v>
      </c>
      <c r="B246" s="65" t="s">
        <v>86</v>
      </c>
      <c r="C246" s="56" t="s">
        <v>15</v>
      </c>
      <c r="D246" s="56">
        <v>200</v>
      </c>
      <c r="E246" s="56"/>
      <c r="F246" s="56"/>
      <c r="G246" s="56"/>
      <c r="H246" s="82"/>
      <c r="I246" s="83">
        <f t="shared" si="14"/>
        <v>0</v>
      </c>
      <c r="J246" s="83">
        <f t="shared" si="15"/>
        <v>0</v>
      </c>
      <c r="K246" s="105"/>
      <c r="L246" s="56"/>
      <c r="M246" s="6"/>
      <c r="N246" s="6"/>
      <c r="O246" s="6"/>
    </row>
    <row r="247" spans="1:15" ht="15.75" thickBot="1" x14ac:dyDescent="0.3">
      <c r="A247" s="64">
        <v>18</v>
      </c>
      <c r="B247" s="65" t="s">
        <v>126</v>
      </c>
      <c r="C247" s="56" t="s">
        <v>15</v>
      </c>
      <c r="D247" s="56">
        <v>750</v>
      </c>
      <c r="E247" s="56"/>
      <c r="F247" s="56"/>
      <c r="G247" s="56"/>
      <c r="H247" s="82"/>
      <c r="I247" s="83">
        <f t="shared" si="14"/>
        <v>0</v>
      </c>
      <c r="J247" s="83">
        <f t="shared" si="15"/>
        <v>0</v>
      </c>
      <c r="K247" s="105"/>
      <c r="L247" s="56"/>
      <c r="M247" s="6"/>
      <c r="N247" s="6"/>
      <c r="O247" s="6"/>
    </row>
    <row r="248" spans="1:15" ht="15.75" thickBot="1" x14ac:dyDescent="0.3">
      <c r="A248" s="64">
        <v>19</v>
      </c>
      <c r="B248" s="65" t="s">
        <v>128</v>
      </c>
      <c r="C248" s="56" t="s">
        <v>77</v>
      </c>
      <c r="D248" s="56">
        <v>1000</v>
      </c>
      <c r="E248" s="56"/>
      <c r="F248" s="56"/>
      <c r="G248" s="56"/>
      <c r="H248" s="82"/>
      <c r="I248" s="83">
        <f t="shared" si="14"/>
        <v>0</v>
      </c>
      <c r="J248" s="83">
        <f t="shared" si="15"/>
        <v>0</v>
      </c>
      <c r="K248" s="105"/>
      <c r="L248" s="56"/>
      <c r="M248" s="6"/>
      <c r="N248" s="6"/>
      <c r="O248" s="6"/>
    </row>
    <row r="249" spans="1:15" ht="15.75" thickBot="1" x14ac:dyDescent="0.3">
      <c r="A249" s="45">
        <v>20</v>
      </c>
      <c r="B249" s="65" t="s">
        <v>107</v>
      </c>
      <c r="C249" s="56" t="s">
        <v>77</v>
      </c>
      <c r="D249" s="56">
        <v>200</v>
      </c>
      <c r="E249" s="56"/>
      <c r="F249" s="56"/>
      <c r="G249" s="56"/>
      <c r="H249" s="82"/>
      <c r="I249" s="83">
        <f t="shared" si="14"/>
        <v>0</v>
      </c>
      <c r="J249" s="83">
        <f t="shared" si="15"/>
        <v>0</v>
      </c>
      <c r="K249" s="105"/>
      <c r="L249" s="56"/>
      <c r="M249" s="6"/>
      <c r="N249" s="6"/>
      <c r="O249" s="6"/>
    </row>
    <row r="250" spans="1:15" ht="15.75" thickBot="1" x14ac:dyDescent="0.3">
      <c r="A250" s="64">
        <v>21</v>
      </c>
      <c r="B250" s="65" t="s">
        <v>129</v>
      </c>
      <c r="C250" s="56" t="s">
        <v>77</v>
      </c>
      <c r="D250" s="56">
        <v>100</v>
      </c>
      <c r="E250" s="56"/>
      <c r="F250" s="56"/>
      <c r="G250" s="56"/>
      <c r="H250" s="82"/>
      <c r="I250" s="83">
        <f t="shared" si="14"/>
        <v>0</v>
      </c>
      <c r="J250" s="83">
        <f t="shared" si="15"/>
        <v>0</v>
      </c>
      <c r="K250" s="105"/>
      <c r="L250" s="56"/>
      <c r="M250" s="6"/>
      <c r="N250" s="6"/>
      <c r="O250" s="6"/>
    </row>
    <row r="251" spans="1:15" ht="15.75" thickBot="1" x14ac:dyDescent="0.3">
      <c r="A251" s="64">
        <v>22</v>
      </c>
      <c r="B251" s="75" t="s">
        <v>123</v>
      </c>
      <c r="C251" s="85" t="s">
        <v>1</v>
      </c>
      <c r="D251" s="85">
        <v>1500</v>
      </c>
      <c r="E251" s="85"/>
      <c r="F251" s="85"/>
      <c r="G251" s="85"/>
      <c r="H251" s="86"/>
      <c r="I251" s="83">
        <f t="shared" si="14"/>
        <v>0</v>
      </c>
      <c r="J251" s="83">
        <f t="shared" si="15"/>
        <v>0</v>
      </c>
      <c r="K251" s="106"/>
      <c r="L251" s="85"/>
      <c r="M251" s="6"/>
      <c r="N251" s="6"/>
      <c r="O251" s="6"/>
    </row>
    <row r="252" spans="1:15" ht="15.75" thickBot="1" x14ac:dyDescent="0.3">
      <c r="A252" s="45">
        <v>23</v>
      </c>
      <c r="B252" s="75" t="s">
        <v>125</v>
      </c>
      <c r="C252" s="87" t="s">
        <v>1</v>
      </c>
      <c r="D252" s="87">
        <v>1500</v>
      </c>
      <c r="E252" s="87"/>
      <c r="F252" s="87"/>
      <c r="G252" s="87"/>
      <c r="H252" s="88"/>
      <c r="I252" s="83">
        <f t="shared" si="14"/>
        <v>0</v>
      </c>
      <c r="J252" s="83">
        <f t="shared" si="15"/>
        <v>0</v>
      </c>
      <c r="K252" s="107"/>
      <c r="L252" s="87"/>
      <c r="M252" s="6"/>
      <c r="N252" s="6"/>
      <c r="O252" s="6"/>
    </row>
    <row r="253" spans="1:15" ht="15.75" thickBot="1" x14ac:dyDescent="0.3">
      <c r="A253" s="131" t="s">
        <v>160</v>
      </c>
      <c r="B253" s="132"/>
      <c r="C253" s="132"/>
      <c r="D253" s="132"/>
      <c r="E253" s="132"/>
      <c r="F253" s="132"/>
      <c r="G253" s="132"/>
      <c r="H253" s="33"/>
      <c r="I253" s="34">
        <f>SUM(I230:I252)</f>
        <v>0</v>
      </c>
      <c r="J253" s="34">
        <f>SUM(J230:J252)</f>
        <v>0</v>
      </c>
      <c r="K253" s="99">
        <f>SUM(K230:K252)</f>
        <v>0</v>
      </c>
      <c r="L253" s="1"/>
    </row>
    <row r="254" spans="1:15" x14ac:dyDescent="0.25">
      <c r="A254" s="23"/>
      <c r="B254" s="23" t="s">
        <v>82</v>
      </c>
      <c r="C254" s="23"/>
      <c r="D254" s="23"/>
      <c r="E254" s="23"/>
      <c r="F254" s="129" t="s">
        <v>215</v>
      </c>
      <c r="G254" s="129"/>
      <c r="H254" s="127">
        <f>I253</f>
        <v>0</v>
      </c>
      <c r="I254" s="23"/>
      <c r="J254" s="23"/>
      <c r="L254" s="23"/>
    </row>
    <row r="255" spans="1:15" ht="15.75" x14ac:dyDescent="0.3">
      <c r="A255" s="23"/>
      <c r="B255" s="2"/>
      <c r="C255" s="23"/>
      <c r="D255" s="23"/>
      <c r="E255" s="23"/>
      <c r="F255" s="130" t="s">
        <v>214</v>
      </c>
      <c r="G255" s="130"/>
      <c r="H255" s="128">
        <f>K253</f>
        <v>0</v>
      </c>
      <c r="I255" s="23"/>
      <c r="J255" s="23"/>
      <c r="L255" s="23"/>
    </row>
    <row r="256" spans="1:15" x14ac:dyDescent="0.25">
      <c r="A256" s="23"/>
      <c r="B256" s="23"/>
      <c r="C256" s="23"/>
      <c r="D256" s="23"/>
      <c r="E256" s="23"/>
      <c r="F256" s="23"/>
      <c r="G256" s="23"/>
      <c r="H256" s="24"/>
      <c r="I256" s="23"/>
      <c r="J256" s="23"/>
      <c r="L256" s="23"/>
    </row>
    <row r="257" spans="1:12" x14ac:dyDescent="0.25">
      <c r="A257" s="23"/>
      <c r="B257" s="36" t="s">
        <v>90</v>
      </c>
      <c r="C257" s="37"/>
      <c r="D257" s="38" t="s">
        <v>91</v>
      </c>
      <c r="E257" s="38"/>
      <c r="F257" s="38"/>
      <c r="G257" s="38"/>
      <c r="H257" s="39"/>
      <c r="I257" s="36"/>
      <c r="J257" s="40" t="s">
        <v>92</v>
      </c>
      <c r="L257" s="23"/>
    </row>
    <row r="258" spans="1:12" x14ac:dyDescent="0.25">
      <c r="A258" s="23"/>
      <c r="B258" s="23"/>
      <c r="C258" s="23"/>
      <c r="D258" s="23"/>
      <c r="E258" s="23"/>
      <c r="F258" s="23"/>
      <c r="G258" s="23"/>
      <c r="H258" s="24"/>
      <c r="I258" s="23"/>
      <c r="J258" s="23"/>
      <c r="L258" s="23"/>
    </row>
    <row r="259" spans="1:12" x14ac:dyDescent="0.25">
      <c r="A259" s="23"/>
      <c r="B259" s="23"/>
      <c r="C259" s="23"/>
      <c r="D259" s="23"/>
      <c r="E259" s="23"/>
      <c r="F259" s="23"/>
      <c r="G259" s="23"/>
      <c r="H259" s="24"/>
      <c r="I259" s="23"/>
      <c r="J259" s="23"/>
      <c r="L259" s="23"/>
    </row>
    <row r="260" spans="1:12" ht="15.75" thickBot="1" x14ac:dyDescent="0.3">
      <c r="A260" s="41" t="s">
        <v>210</v>
      </c>
      <c r="B260" s="23"/>
      <c r="C260" s="23"/>
      <c r="D260" s="23"/>
      <c r="E260" s="23"/>
      <c r="F260" s="23"/>
      <c r="G260" s="23"/>
      <c r="H260" s="24"/>
      <c r="I260" s="23"/>
      <c r="J260" s="23"/>
      <c r="L260" s="23"/>
    </row>
    <row r="261" spans="1:12" ht="15.75" thickBot="1" x14ac:dyDescent="0.3">
      <c r="A261" s="23"/>
      <c r="B261" s="25" t="s">
        <v>0</v>
      </c>
      <c r="C261" s="23"/>
      <c r="D261" s="23"/>
      <c r="E261" s="23"/>
      <c r="F261" s="23"/>
      <c r="G261" s="23"/>
      <c r="H261" s="26">
        <f>$H$11</f>
        <v>0</v>
      </c>
      <c r="I261" s="23"/>
      <c r="J261" s="23"/>
      <c r="L261" s="23"/>
    </row>
    <row r="262" spans="1:12" ht="117.75" customHeight="1" thickBot="1" x14ac:dyDescent="0.3">
      <c r="A262" s="42" t="s">
        <v>131</v>
      </c>
      <c r="B262" s="43" t="s">
        <v>132</v>
      </c>
      <c r="C262" s="43" t="s">
        <v>133</v>
      </c>
      <c r="D262" s="43" t="s">
        <v>134</v>
      </c>
      <c r="E262" s="44" t="s">
        <v>135</v>
      </c>
      <c r="F262" s="44" t="s">
        <v>136</v>
      </c>
      <c r="G262" s="44" t="s">
        <v>137</v>
      </c>
      <c r="H262" s="44" t="s">
        <v>139</v>
      </c>
      <c r="I262" s="42" t="s">
        <v>140</v>
      </c>
      <c r="J262" s="42" t="s">
        <v>141</v>
      </c>
      <c r="K262" s="16" t="s">
        <v>138</v>
      </c>
      <c r="L262" s="44" t="s">
        <v>158</v>
      </c>
    </row>
    <row r="263" spans="1:12" ht="15.75" thickBot="1" x14ac:dyDescent="0.3">
      <c r="A263" s="64">
        <v>1</v>
      </c>
      <c r="B263" s="89" t="s">
        <v>108</v>
      </c>
      <c r="C263" s="32" t="s">
        <v>15</v>
      </c>
      <c r="D263" s="32">
        <v>3000</v>
      </c>
      <c r="E263" s="32"/>
      <c r="F263" s="32"/>
      <c r="G263" s="32"/>
      <c r="H263" s="63"/>
      <c r="I263" s="30">
        <f>ROUND(H263*D263,2)</f>
        <v>0</v>
      </c>
      <c r="J263" s="30">
        <f>ROUND(I263*1.095,2)</f>
        <v>0</v>
      </c>
      <c r="K263" s="97"/>
      <c r="L263" s="32"/>
    </row>
    <row r="264" spans="1:12" ht="15.75" thickBot="1" x14ac:dyDescent="0.3">
      <c r="A264" s="45">
        <v>2</v>
      </c>
      <c r="B264" s="65" t="s">
        <v>109</v>
      </c>
      <c r="C264" s="27" t="s">
        <v>15</v>
      </c>
      <c r="D264" s="27">
        <v>3000</v>
      </c>
      <c r="E264" s="27"/>
      <c r="F264" s="27"/>
      <c r="G264" s="27"/>
      <c r="H264" s="46"/>
      <c r="I264" s="30">
        <f t="shared" ref="I264:I271" si="16">ROUND(H264*D264,2)</f>
        <v>0</v>
      </c>
      <c r="J264" s="30">
        <f t="shared" ref="J264:J271" si="17">ROUND(I264*1.095,2)</f>
        <v>0</v>
      </c>
      <c r="K264" s="98"/>
      <c r="L264" s="27"/>
    </row>
    <row r="265" spans="1:12" ht="15.75" thickBot="1" x14ac:dyDescent="0.3">
      <c r="A265" s="45">
        <v>3</v>
      </c>
      <c r="B265" s="65" t="s">
        <v>110</v>
      </c>
      <c r="C265" s="27" t="s">
        <v>15</v>
      </c>
      <c r="D265" s="27">
        <v>100</v>
      </c>
      <c r="E265" s="27"/>
      <c r="F265" s="27"/>
      <c r="G265" s="27"/>
      <c r="H265" s="46"/>
      <c r="I265" s="30">
        <f t="shared" si="16"/>
        <v>0</v>
      </c>
      <c r="J265" s="30">
        <f t="shared" si="17"/>
        <v>0</v>
      </c>
      <c r="K265" s="98"/>
      <c r="L265" s="27"/>
    </row>
    <row r="266" spans="1:12" ht="15.75" thickBot="1" x14ac:dyDescent="0.3">
      <c r="A266" s="45">
        <v>4</v>
      </c>
      <c r="B266" s="65" t="s">
        <v>111</v>
      </c>
      <c r="C266" s="27" t="s">
        <v>15</v>
      </c>
      <c r="D266" s="27">
        <v>100</v>
      </c>
      <c r="E266" s="27"/>
      <c r="F266" s="27"/>
      <c r="G266" s="27"/>
      <c r="H266" s="46"/>
      <c r="I266" s="30">
        <f t="shared" si="16"/>
        <v>0</v>
      </c>
      <c r="J266" s="30">
        <f t="shared" si="17"/>
        <v>0</v>
      </c>
      <c r="K266" s="98"/>
      <c r="L266" s="27"/>
    </row>
    <row r="267" spans="1:12" ht="15.75" thickBot="1" x14ac:dyDescent="0.3">
      <c r="A267" s="45">
        <v>5</v>
      </c>
      <c r="B267" s="65" t="s">
        <v>112</v>
      </c>
      <c r="C267" s="27" t="s">
        <v>15</v>
      </c>
      <c r="D267" s="27">
        <v>2000</v>
      </c>
      <c r="E267" s="27"/>
      <c r="F267" s="27"/>
      <c r="G267" s="27"/>
      <c r="H267" s="46"/>
      <c r="I267" s="30">
        <f t="shared" si="16"/>
        <v>0</v>
      </c>
      <c r="J267" s="30">
        <f t="shared" si="17"/>
        <v>0</v>
      </c>
      <c r="K267" s="98"/>
      <c r="L267" s="27"/>
    </row>
    <row r="268" spans="1:12" ht="15.75" thickBot="1" x14ac:dyDescent="0.3">
      <c r="A268" s="45">
        <v>6</v>
      </c>
      <c r="B268" s="65" t="s">
        <v>130</v>
      </c>
      <c r="C268" s="56" t="s">
        <v>15</v>
      </c>
      <c r="D268" s="56">
        <v>210</v>
      </c>
      <c r="E268" s="56"/>
      <c r="F268" s="56"/>
      <c r="G268" s="56"/>
      <c r="H268" s="46"/>
      <c r="I268" s="30">
        <f t="shared" si="16"/>
        <v>0</v>
      </c>
      <c r="J268" s="30">
        <f t="shared" si="17"/>
        <v>0</v>
      </c>
      <c r="K268" s="98"/>
      <c r="L268" s="27"/>
    </row>
    <row r="269" spans="1:12" ht="15.75" thickBot="1" x14ac:dyDescent="0.3">
      <c r="A269" s="45">
        <v>7</v>
      </c>
      <c r="B269" s="65" t="s">
        <v>113</v>
      </c>
      <c r="C269" s="27" t="s">
        <v>15</v>
      </c>
      <c r="D269" s="27">
        <v>100</v>
      </c>
      <c r="E269" s="27"/>
      <c r="F269" s="27"/>
      <c r="G269" s="27"/>
      <c r="H269" s="46"/>
      <c r="I269" s="30">
        <f t="shared" si="16"/>
        <v>0</v>
      </c>
      <c r="J269" s="30">
        <f t="shared" si="17"/>
        <v>0</v>
      </c>
      <c r="K269" s="98"/>
      <c r="L269" s="27"/>
    </row>
    <row r="270" spans="1:12" ht="15.75" thickBot="1" x14ac:dyDescent="0.3">
      <c r="A270" s="45">
        <v>8</v>
      </c>
      <c r="B270" s="65" t="s">
        <v>114</v>
      </c>
      <c r="C270" s="27" t="s">
        <v>15</v>
      </c>
      <c r="D270" s="27">
        <v>200</v>
      </c>
      <c r="E270" s="27"/>
      <c r="F270" s="27"/>
      <c r="G270" s="27"/>
      <c r="H270" s="46"/>
      <c r="I270" s="30">
        <f t="shared" si="16"/>
        <v>0</v>
      </c>
      <c r="J270" s="30">
        <f t="shared" si="17"/>
        <v>0</v>
      </c>
      <c r="K270" s="98"/>
      <c r="L270" s="27"/>
    </row>
    <row r="271" spans="1:12" ht="15.75" thickBot="1" x14ac:dyDescent="0.3">
      <c r="A271" s="51">
        <v>9</v>
      </c>
      <c r="B271" s="80" t="s">
        <v>87</v>
      </c>
      <c r="C271" s="52" t="s">
        <v>15</v>
      </c>
      <c r="D271" s="52">
        <v>1000</v>
      </c>
      <c r="E271" s="52"/>
      <c r="F271" s="52"/>
      <c r="G271" s="52"/>
      <c r="H271" s="53"/>
      <c r="I271" s="30">
        <f t="shared" si="16"/>
        <v>0</v>
      </c>
      <c r="J271" s="30">
        <f t="shared" si="17"/>
        <v>0</v>
      </c>
      <c r="K271" s="101"/>
      <c r="L271" s="52"/>
    </row>
    <row r="272" spans="1:12" ht="15.75" thickBot="1" x14ac:dyDescent="0.3">
      <c r="A272" s="131" t="s">
        <v>160</v>
      </c>
      <c r="B272" s="132"/>
      <c r="C272" s="132"/>
      <c r="D272" s="132"/>
      <c r="E272" s="132"/>
      <c r="F272" s="132"/>
      <c r="G272" s="132"/>
      <c r="H272" s="33"/>
      <c r="I272" s="34">
        <f>SUM(I263:I271)</f>
        <v>0</v>
      </c>
      <c r="J272" s="34">
        <f>SUM(J263:J271)</f>
        <v>0</v>
      </c>
      <c r="K272" s="99">
        <f>SUM(K263:K271)</f>
        <v>0</v>
      </c>
      <c r="L272" s="1"/>
    </row>
    <row r="273" spans="1:12" x14ac:dyDescent="0.25">
      <c r="A273" s="3"/>
      <c r="B273" s="2"/>
      <c r="C273" s="3"/>
      <c r="D273" s="3"/>
      <c r="E273" s="3"/>
      <c r="F273" s="129" t="s">
        <v>215</v>
      </c>
      <c r="G273" s="129"/>
      <c r="H273" s="127">
        <f>I272</f>
        <v>0</v>
      </c>
      <c r="I273" s="3"/>
      <c r="J273" s="4"/>
      <c r="K273" s="108"/>
      <c r="L273" s="23"/>
    </row>
    <row r="274" spans="1:12" ht="15.75" x14ac:dyDescent="0.3">
      <c r="A274" s="23"/>
      <c r="B274" s="23"/>
      <c r="C274" s="23"/>
      <c r="D274" s="23"/>
      <c r="E274" s="23"/>
      <c r="F274" s="130" t="s">
        <v>214</v>
      </c>
      <c r="G274" s="130"/>
      <c r="H274" s="128">
        <f>K272</f>
        <v>0</v>
      </c>
      <c r="I274" s="23"/>
      <c r="J274" s="23"/>
      <c r="L274" s="23"/>
    </row>
    <row r="275" spans="1:12" x14ac:dyDescent="0.25">
      <c r="A275" s="23"/>
      <c r="B275" s="36" t="s">
        <v>90</v>
      </c>
      <c r="C275" s="37"/>
      <c r="D275" s="38" t="s">
        <v>91</v>
      </c>
      <c r="E275" s="38"/>
      <c r="F275" s="38"/>
      <c r="G275" s="38"/>
      <c r="H275" s="39"/>
      <c r="I275" s="36"/>
      <c r="J275" s="40" t="s">
        <v>92</v>
      </c>
      <c r="L275" s="23"/>
    </row>
    <row r="276" spans="1:12" x14ac:dyDescent="0.25">
      <c r="A276" s="23"/>
      <c r="B276" s="23"/>
      <c r="C276" s="23"/>
      <c r="D276" s="23"/>
      <c r="E276" s="23"/>
      <c r="F276" s="23"/>
      <c r="G276" s="23"/>
      <c r="H276" s="24"/>
      <c r="I276" s="23"/>
      <c r="J276" s="23"/>
      <c r="L276" s="23"/>
    </row>
    <row r="277" spans="1:12" x14ac:dyDescent="0.25">
      <c r="A277" s="23"/>
      <c r="B277" s="23"/>
      <c r="C277" s="23"/>
      <c r="D277" s="23"/>
      <c r="E277" s="23"/>
      <c r="F277" s="23"/>
      <c r="G277" s="23"/>
      <c r="H277" s="24"/>
      <c r="I277" s="23"/>
      <c r="J277" s="23"/>
      <c r="L277" s="23"/>
    </row>
    <row r="278" spans="1:12" ht="15.75" thickBot="1" x14ac:dyDescent="0.3">
      <c r="A278" s="41" t="s">
        <v>211</v>
      </c>
      <c r="B278" s="23"/>
      <c r="C278" s="23"/>
      <c r="D278" s="23"/>
      <c r="E278" s="23"/>
      <c r="F278" s="23"/>
      <c r="G278" s="23"/>
      <c r="H278" s="24"/>
      <c r="I278" s="23"/>
      <c r="J278" s="23"/>
      <c r="L278" s="23"/>
    </row>
    <row r="279" spans="1:12" ht="15.75" thickBot="1" x14ac:dyDescent="0.3">
      <c r="A279" s="23"/>
      <c r="B279" s="25" t="s">
        <v>0</v>
      </c>
      <c r="C279" s="23"/>
      <c r="D279" s="23"/>
      <c r="E279" s="23"/>
      <c r="F279" s="23"/>
      <c r="G279" s="23"/>
      <c r="H279" s="26">
        <f>$H$11</f>
        <v>0</v>
      </c>
      <c r="I279" s="23"/>
      <c r="J279" s="23"/>
      <c r="L279" s="23"/>
    </row>
    <row r="280" spans="1:12" ht="111.75" customHeight="1" thickBot="1" x14ac:dyDescent="0.3">
      <c r="A280" s="42" t="s">
        <v>131</v>
      </c>
      <c r="B280" s="43" t="s">
        <v>132</v>
      </c>
      <c r="C280" s="43" t="s">
        <v>133</v>
      </c>
      <c r="D280" s="43" t="s">
        <v>134</v>
      </c>
      <c r="E280" s="44" t="s">
        <v>135</v>
      </c>
      <c r="F280" s="44" t="s">
        <v>136</v>
      </c>
      <c r="G280" s="44" t="s">
        <v>137</v>
      </c>
      <c r="H280" s="44" t="s">
        <v>139</v>
      </c>
      <c r="I280" s="42" t="s">
        <v>140</v>
      </c>
      <c r="J280" s="42" t="s">
        <v>141</v>
      </c>
      <c r="K280" s="16" t="s">
        <v>138</v>
      </c>
      <c r="L280" s="44" t="s">
        <v>158</v>
      </c>
    </row>
    <row r="281" spans="1:12" ht="15.75" thickBot="1" x14ac:dyDescent="0.3">
      <c r="A281" s="90">
        <v>1</v>
      </c>
      <c r="B281" s="91" t="s">
        <v>88</v>
      </c>
      <c r="C281" s="76" t="s">
        <v>1</v>
      </c>
      <c r="D281" s="92">
        <v>40000</v>
      </c>
      <c r="E281" s="92"/>
      <c r="F281" s="92"/>
      <c r="G281" s="92"/>
      <c r="H281" s="77"/>
      <c r="I281" s="30">
        <f>ROUND(H281*D281,2)</f>
        <v>0</v>
      </c>
      <c r="J281" s="30">
        <f>ROUND(I281*1.095,2)</f>
        <v>0</v>
      </c>
      <c r="K281" s="109"/>
      <c r="L281" s="92"/>
    </row>
    <row r="282" spans="1:12" ht="15.75" thickBot="1" x14ac:dyDescent="0.3">
      <c r="A282" s="131" t="s">
        <v>160</v>
      </c>
      <c r="B282" s="132"/>
      <c r="C282" s="132"/>
      <c r="D282" s="132"/>
      <c r="E282" s="132"/>
      <c r="F282" s="132"/>
      <c r="G282" s="132"/>
      <c r="H282" s="33"/>
      <c r="I282" s="34">
        <f>SUM(I281)</f>
        <v>0</v>
      </c>
      <c r="J282" s="34">
        <f>SUM(J281)</f>
        <v>0</v>
      </c>
      <c r="K282" s="99">
        <f>SUM(K281)</f>
        <v>0</v>
      </c>
      <c r="L282" s="1"/>
    </row>
    <row r="283" spans="1:12" x14ac:dyDescent="0.25">
      <c r="A283" s="54"/>
      <c r="B283" s="2"/>
      <c r="C283" s="54"/>
      <c r="D283" s="93"/>
      <c r="E283" s="93"/>
      <c r="F283" s="129" t="s">
        <v>215</v>
      </c>
      <c r="G283" s="129"/>
      <c r="H283" s="127">
        <f>I282</f>
        <v>0</v>
      </c>
      <c r="I283" s="93"/>
      <c r="J283" s="93"/>
      <c r="K283" s="110"/>
      <c r="L283" s="23"/>
    </row>
    <row r="284" spans="1:12" ht="15.75" x14ac:dyDescent="0.3">
      <c r="A284" s="23"/>
      <c r="B284" s="23"/>
      <c r="C284" s="23"/>
      <c r="D284" s="23"/>
      <c r="E284" s="23"/>
      <c r="F284" s="130" t="s">
        <v>214</v>
      </c>
      <c r="G284" s="130"/>
      <c r="H284" s="128">
        <f>K282</f>
        <v>0</v>
      </c>
      <c r="I284" s="23"/>
      <c r="J284" s="23"/>
      <c r="L284" s="23"/>
    </row>
    <row r="285" spans="1:12" x14ac:dyDescent="0.25">
      <c r="A285" s="23"/>
      <c r="B285" s="36" t="s">
        <v>90</v>
      </c>
      <c r="C285" s="37"/>
      <c r="D285" s="38" t="s">
        <v>91</v>
      </c>
      <c r="E285" s="38"/>
      <c r="F285" s="38"/>
      <c r="G285" s="38"/>
      <c r="H285" s="39"/>
      <c r="I285" s="36"/>
      <c r="J285" s="40" t="s">
        <v>92</v>
      </c>
      <c r="L285" s="23"/>
    </row>
    <row r="286" spans="1:12" x14ac:dyDescent="0.25">
      <c r="A286" s="23"/>
      <c r="B286" s="36"/>
      <c r="C286" s="37"/>
      <c r="D286" s="38"/>
      <c r="E286" s="38"/>
      <c r="F286" s="38"/>
      <c r="G286" s="38"/>
      <c r="H286" s="39"/>
      <c r="I286" s="36"/>
      <c r="J286" s="40"/>
      <c r="L286" s="23"/>
    </row>
    <row r="287" spans="1:12" x14ac:dyDescent="0.25">
      <c r="A287" s="23"/>
      <c r="B287" s="23"/>
      <c r="C287" s="23"/>
      <c r="D287" s="23"/>
      <c r="E287" s="23"/>
      <c r="F287" s="23"/>
      <c r="G287" s="23"/>
      <c r="H287" s="24"/>
      <c r="I287" s="23"/>
      <c r="J287" s="23"/>
      <c r="L287" s="23"/>
    </row>
    <row r="288" spans="1:12" x14ac:dyDescent="0.25">
      <c r="A288" s="23"/>
      <c r="B288" s="23"/>
      <c r="C288" s="23"/>
      <c r="D288" s="23"/>
      <c r="E288" s="23"/>
      <c r="F288" s="23"/>
      <c r="G288" s="23"/>
      <c r="H288" s="24"/>
      <c r="I288" s="23"/>
      <c r="J288" s="23"/>
      <c r="L288" s="23"/>
    </row>
    <row r="289" spans="1:12" ht="15.75" thickBot="1" x14ac:dyDescent="0.3">
      <c r="A289" s="41" t="s">
        <v>212</v>
      </c>
      <c r="B289" s="23"/>
      <c r="C289" s="23"/>
      <c r="D289" s="23"/>
      <c r="E289" s="23"/>
      <c r="F289" s="23"/>
      <c r="G289" s="23"/>
      <c r="H289" s="24"/>
      <c r="I289" s="23"/>
      <c r="J289" s="23"/>
      <c r="L289" s="23"/>
    </row>
    <row r="290" spans="1:12" ht="15.75" thickBot="1" x14ac:dyDescent="0.3">
      <c r="A290" s="23"/>
      <c r="B290" s="25" t="s">
        <v>0</v>
      </c>
      <c r="C290" s="23"/>
      <c r="D290" s="23"/>
      <c r="E290" s="23"/>
      <c r="F290" s="23"/>
      <c r="G290" s="23"/>
      <c r="H290" s="26">
        <f>$H$11</f>
        <v>0</v>
      </c>
      <c r="I290" s="23"/>
      <c r="J290" s="23"/>
      <c r="L290" s="23"/>
    </row>
    <row r="291" spans="1:12" ht="105" customHeight="1" thickBot="1" x14ac:dyDescent="0.3">
      <c r="A291" s="42" t="s">
        <v>131</v>
      </c>
      <c r="B291" s="43" t="s">
        <v>132</v>
      </c>
      <c r="C291" s="43" t="s">
        <v>133</v>
      </c>
      <c r="D291" s="43" t="s">
        <v>134</v>
      </c>
      <c r="E291" s="44" t="s">
        <v>135</v>
      </c>
      <c r="F291" s="44" t="s">
        <v>136</v>
      </c>
      <c r="G291" s="44" t="s">
        <v>137</v>
      </c>
      <c r="H291" s="44" t="s">
        <v>139</v>
      </c>
      <c r="I291" s="42" t="s">
        <v>140</v>
      </c>
      <c r="J291" s="42" t="s">
        <v>141</v>
      </c>
      <c r="K291" s="16" t="s">
        <v>158</v>
      </c>
      <c r="L291" s="23"/>
    </row>
    <row r="292" spans="1:12" ht="15.75" thickBot="1" x14ac:dyDescent="0.3">
      <c r="A292" s="64">
        <v>1</v>
      </c>
      <c r="B292" s="89" t="s">
        <v>115</v>
      </c>
      <c r="C292" s="32" t="s">
        <v>15</v>
      </c>
      <c r="D292" s="32">
        <v>50</v>
      </c>
      <c r="E292" s="32"/>
      <c r="F292" s="32"/>
      <c r="G292" s="32"/>
      <c r="H292" s="63"/>
      <c r="I292" s="30">
        <f>ROUND(H292*D292,2)</f>
        <v>0</v>
      </c>
      <c r="J292" s="30">
        <f>ROUND(I292*1.095,2)</f>
        <v>0</v>
      </c>
      <c r="K292" s="97"/>
      <c r="L292" s="23"/>
    </row>
    <row r="293" spans="1:12" ht="15.75" thickBot="1" x14ac:dyDescent="0.3">
      <c r="A293" s="45">
        <v>2</v>
      </c>
      <c r="B293" s="65" t="s">
        <v>116</v>
      </c>
      <c r="C293" s="27" t="s">
        <v>15</v>
      </c>
      <c r="D293" s="27">
        <v>50</v>
      </c>
      <c r="E293" s="27"/>
      <c r="F293" s="27"/>
      <c r="G293" s="27"/>
      <c r="H293" s="46"/>
      <c r="I293" s="30">
        <f t="shared" ref="I293:I295" si="18">ROUND(H293*D293,2)</f>
        <v>0</v>
      </c>
      <c r="J293" s="30">
        <f t="shared" ref="J293:J295" si="19">ROUND(I293*1.095,2)</f>
        <v>0</v>
      </c>
      <c r="K293" s="98"/>
      <c r="L293" s="23"/>
    </row>
    <row r="294" spans="1:12" ht="15.75" thickBot="1" x14ac:dyDescent="0.3">
      <c r="A294" s="45">
        <v>3</v>
      </c>
      <c r="B294" s="65" t="s">
        <v>117</v>
      </c>
      <c r="C294" s="27" t="s">
        <v>15</v>
      </c>
      <c r="D294" s="27">
        <v>50</v>
      </c>
      <c r="E294" s="27"/>
      <c r="F294" s="27"/>
      <c r="G294" s="27"/>
      <c r="H294" s="46"/>
      <c r="I294" s="30">
        <f t="shared" si="18"/>
        <v>0</v>
      </c>
      <c r="J294" s="30">
        <f t="shared" si="19"/>
        <v>0</v>
      </c>
      <c r="K294" s="98"/>
      <c r="L294" s="23"/>
    </row>
    <row r="295" spans="1:12" ht="15.75" thickBot="1" x14ac:dyDescent="0.3">
      <c r="A295" s="51">
        <v>4</v>
      </c>
      <c r="B295" s="75" t="s">
        <v>118</v>
      </c>
      <c r="C295" s="52" t="s">
        <v>15</v>
      </c>
      <c r="D295" s="52">
        <v>50</v>
      </c>
      <c r="E295" s="52"/>
      <c r="F295" s="52"/>
      <c r="G295" s="52"/>
      <c r="H295" s="53"/>
      <c r="I295" s="30">
        <f t="shared" si="18"/>
        <v>0</v>
      </c>
      <c r="J295" s="30">
        <f t="shared" si="19"/>
        <v>0</v>
      </c>
      <c r="K295" s="101"/>
      <c r="L295" s="23"/>
    </row>
    <row r="296" spans="1:12" ht="15.75" thickBot="1" x14ac:dyDescent="0.3">
      <c r="A296" s="131" t="s">
        <v>160</v>
      </c>
      <c r="B296" s="132"/>
      <c r="C296" s="132"/>
      <c r="D296" s="132"/>
      <c r="E296" s="132"/>
      <c r="F296" s="132"/>
      <c r="G296" s="132"/>
      <c r="H296" s="33"/>
      <c r="I296" s="34">
        <f>SUM(I292:I295)</f>
        <v>0</v>
      </c>
      <c r="J296" s="34">
        <f>SUM(J292:J295)</f>
        <v>0</v>
      </c>
      <c r="K296" s="99">
        <f>SUM(K292:K295)</f>
        <v>0</v>
      </c>
      <c r="L296" s="23"/>
    </row>
    <row r="297" spans="1:12" ht="15.75" x14ac:dyDescent="0.3">
      <c r="A297" s="23"/>
      <c r="B297" s="58" t="s">
        <v>181</v>
      </c>
      <c r="C297" s="23"/>
      <c r="D297" s="23"/>
      <c r="E297" s="23"/>
      <c r="F297" s="129" t="s">
        <v>215</v>
      </c>
      <c r="G297" s="129"/>
      <c r="H297" s="127">
        <f>I296</f>
        <v>0</v>
      </c>
      <c r="I297" s="23"/>
      <c r="J297" s="23"/>
      <c r="L297" s="23"/>
    </row>
    <row r="298" spans="1:12" ht="15.75" x14ac:dyDescent="0.3">
      <c r="A298" s="23"/>
      <c r="B298" s="23"/>
      <c r="C298" s="23"/>
      <c r="D298" s="23"/>
      <c r="E298" s="23"/>
      <c r="F298" s="130" t="s">
        <v>214</v>
      </c>
      <c r="G298" s="130"/>
      <c r="H298" s="128">
        <f>K296</f>
        <v>0</v>
      </c>
      <c r="I298" s="23"/>
      <c r="J298" s="23"/>
      <c r="L298" s="23"/>
    </row>
    <row r="299" spans="1:12" x14ac:dyDescent="0.25">
      <c r="A299" s="23"/>
      <c r="B299" s="36" t="s">
        <v>90</v>
      </c>
      <c r="C299" s="37"/>
      <c r="D299" s="38" t="s">
        <v>91</v>
      </c>
      <c r="E299" s="38"/>
      <c r="F299" s="38"/>
      <c r="G299" s="38"/>
      <c r="H299" s="39"/>
      <c r="I299" s="36"/>
      <c r="J299" s="40" t="s">
        <v>92</v>
      </c>
      <c r="L299" s="23"/>
    </row>
    <row r="300" spans="1:12" x14ac:dyDescent="0.25">
      <c r="A300" s="23"/>
      <c r="B300" s="23"/>
      <c r="C300" s="23"/>
      <c r="D300" s="23"/>
      <c r="E300" s="23"/>
      <c r="F300" s="23"/>
      <c r="G300" s="23"/>
      <c r="H300" s="24"/>
      <c r="I300" s="23"/>
      <c r="J300" s="23"/>
      <c r="L300" s="23"/>
    </row>
    <row r="302" spans="1:12" ht="15.75" thickBot="1" x14ac:dyDescent="0.3">
      <c r="A302" s="41" t="s">
        <v>201</v>
      </c>
      <c r="B302" s="23"/>
      <c r="C302" s="23"/>
      <c r="D302" s="23"/>
      <c r="E302" s="23"/>
      <c r="F302" s="23"/>
      <c r="G302" s="23"/>
      <c r="H302" s="24"/>
      <c r="I302" s="23"/>
      <c r="J302" s="23"/>
      <c r="L302" s="23"/>
    </row>
    <row r="303" spans="1:12" ht="15.75" thickBot="1" x14ac:dyDescent="0.3">
      <c r="A303" s="23"/>
      <c r="B303" s="25" t="s">
        <v>0</v>
      </c>
      <c r="C303" s="23"/>
      <c r="D303" s="23"/>
      <c r="E303" s="23"/>
      <c r="F303" s="23"/>
      <c r="G303" s="23"/>
      <c r="H303" s="111">
        <f>$H$11</f>
        <v>0</v>
      </c>
      <c r="I303" s="23"/>
      <c r="J303" s="23"/>
      <c r="L303" s="23"/>
    </row>
    <row r="304" spans="1:12" ht="114" thickBot="1" x14ac:dyDescent="0.3">
      <c r="A304" s="42" t="s">
        <v>131</v>
      </c>
      <c r="B304" s="43" t="s">
        <v>132</v>
      </c>
      <c r="C304" s="43" t="s">
        <v>133</v>
      </c>
      <c r="D304" s="43" t="s">
        <v>134</v>
      </c>
      <c r="E304" s="112" t="s">
        <v>135</v>
      </c>
      <c r="F304" s="112" t="s">
        <v>136</v>
      </c>
      <c r="G304" s="112" t="s">
        <v>137</v>
      </c>
      <c r="H304" s="112" t="s">
        <v>139</v>
      </c>
      <c r="I304" s="42" t="s">
        <v>140</v>
      </c>
      <c r="J304" s="42" t="s">
        <v>141</v>
      </c>
      <c r="K304" s="113" t="s">
        <v>138</v>
      </c>
      <c r="L304" s="112" t="s">
        <v>158</v>
      </c>
    </row>
    <row r="305" spans="1:12" ht="24.75" thickBot="1" x14ac:dyDescent="0.3">
      <c r="A305" s="64">
        <v>1</v>
      </c>
      <c r="B305" s="114" t="s">
        <v>191</v>
      </c>
      <c r="C305" s="32" t="s">
        <v>1</v>
      </c>
      <c r="D305" s="32">
        <v>20000</v>
      </c>
      <c r="E305" s="32"/>
      <c r="F305" s="32"/>
      <c r="G305" s="32"/>
      <c r="H305" s="63"/>
      <c r="I305" s="69">
        <f>H305*D305</f>
        <v>0</v>
      </c>
      <c r="J305" s="69"/>
      <c r="K305" s="97"/>
      <c r="L305" s="32"/>
    </row>
    <row r="306" spans="1:12" ht="24.75" thickBot="1" x14ac:dyDescent="0.3">
      <c r="A306" s="45">
        <v>2</v>
      </c>
      <c r="B306" s="114" t="s">
        <v>192</v>
      </c>
      <c r="C306" s="32" t="s">
        <v>1</v>
      </c>
      <c r="D306" s="32">
        <v>20000</v>
      </c>
      <c r="E306" s="27"/>
      <c r="F306" s="27"/>
      <c r="G306" s="27"/>
      <c r="H306" s="115"/>
      <c r="I306" s="69">
        <f t="shared" ref="I306:I314" si="20">H306*D306</f>
        <v>0</v>
      </c>
      <c r="J306" s="71"/>
      <c r="K306" s="116"/>
      <c r="L306" s="117"/>
    </row>
    <row r="307" spans="1:12" ht="24.75" thickBot="1" x14ac:dyDescent="0.3">
      <c r="A307" s="45">
        <v>3</v>
      </c>
      <c r="B307" s="57" t="s">
        <v>193</v>
      </c>
      <c r="C307" s="32" t="s">
        <v>1</v>
      </c>
      <c r="D307" s="32">
        <v>10000</v>
      </c>
      <c r="E307" s="27"/>
      <c r="F307" s="27"/>
      <c r="G307" s="27"/>
      <c r="H307" s="115"/>
      <c r="I307" s="69">
        <f t="shared" si="20"/>
        <v>0</v>
      </c>
      <c r="J307" s="71"/>
      <c r="K307" s="116"/>
      <c r="L307" s="117"/>
    </row>
    <row r="308" spans="1:12" ht="24.75" thickBot="1" x14ac:dyDescent="0.3">
      <c r="A308" s="64">
        <v>4</v>
      </c>
      <c r="B308" s="57" t="s">
        <v>194</v>
      </c>
      <c r="C308" s="32" t="s">
        <v>1</v>
      </c>
      <c r="D308" s="32">
        <v>10000</v>
      </c>
      <c r="E308" s="27"/>
      <c r="F308" s="27"/>
      <c r="G308" s="27"/>
      <c r="H308" s="115"/>
      <c r="I308" s="69">
        <f t="shared" si="20"/>
        <v>0</v>
      </c>
      <c r="J308" s="71"/>
      <c r="K308" s="116"/>
      <c r="L308" s="117"/>
    </row>
    <row r="309" spans="1:12" ht="24.75" thickBot="1" x14ac:dyDescent="0.3">
      <c r="A309" s="45">
        <v>5</v>
      </c>
      <c r="B309" s="57" t="s">
        <v>195</v>
      </c>
      <c r="C309" s="32" t="s">
        <v>1</v>
      </c>
      <c r="D309" s="27">
        <v>20</v>
      </c>
      <c r="E309" s="27"/>
      <c r="F309" s="27"/>
      <c r="G309" s="27"/>
      <c r="H309" s="115"/>
      <c r="I309" s="69">
        <f t="shared" si="20"/>
        <v>0</v>
      </c>
      <c r="J309" s="71"/>
      <c r="K309" s="116"/>
      <c r="L309" s="117"/>
    </row>
    <row r="310" spans="1:12" ht="36.75" thickBot="1" x14ac:dyDescent="0.3">
      <c r="A310" s="45">
        <v>6</v>
      </c>
      <c r="B310" s="57" t="s">
        <v>196</v>
      </c>
      <c r="C310" s="32" t="s">
        <v>1</v>
      </c>
      <c r="D310" s="27">
        <v>20</v>
      </c>
      <c r="E310" s="27"/>
      <c r="F310" s="27"/>
      <c r="G310" s="27"/>
      <c r="H310" s="115"/>
      <c r="I310" s="69">
        <f t="shared" si="20"/>
        <v>0</v>
      </c>
      <c r="J310" s="71"/>
      <c r="K310" s="116"/>
      <c r="L310" s="117"/>
    </row>
    <row r="311" spans="1:12" ht="36.75" thickBot="1" x14ac:dyDescent="0.3">
      <c r="A311" s="64">
        <v>7</v>
      </c>
      <c r="B311" s="57" t="s">
        <v>197</v>
      </c>
      <c r="C311" s="32" t="s">
        <v>1</v>
      </c>
      <c r="D311" s="27">
        <v>20</v>
      </c>
      <c r="E311" s="27"/>
      <c r="F311" s="27"/>
      <c r="G311" s="27"/>
      <c r="H311" s="115"/>
      <c r="I311" s="69">
        <f t="shared" si="20"/>
        <v>0</v>
      </c>
      <c r="J311" s="71"/>
      <c r="K311" s="116"/>
      <c r="L311" s="117"/>
    </row>
    <row r="312" spans="1:12" ht="24.75" thickBot="1" x14ac:dyDescent="0.3">
      <c r="A312" s="45">
        <v>8</v>
      </c>
      <c r="B312" s="57" t="s">
        <v>198</v>
      </c>
      <c r="C312" s="32" t="s">
        <v>1</v>
      </c>
      <c r="D312" s="27">
        <v>20</v>
      </c>
      <c r="E312" s="27"/>
      <c r="F312" s="27"/>
      <c r="G312" s="27"/>
      <c r="H312" s="115"/>
      <c r="I312" s="69">
        <f t="shared" si="20"/>
        <v>0</v>
      </c>
      <c r="J312" s="71"/>
      <c r="K312" s="116"/>
      <c r="L312" s="118"/>
    </row>
    <row r="313" spans="1:12" ht="24.75" thickBot="1" x14ac:dyDescent="0.3">
      <c r="A313" s="45">
        <v>9</v>
      </c>
      <c r="B313" s="57" t="s">
        <v>199</v>
      </c>
      <c r="C313" s="32" t="s">
        <v>1</v>
      </c>
      <c r="D313" s="27">
        <v>20</v>
      </c>
      <c r="E313" s="27"/>
      <c r="F313" s="27"/>
      <c r="G313" s="27"/>
      <c r="H313" s="115"/>
      <c r="I313" s="69">
        <f t="shared" si="20"/>
        <v>0</v>
      </c>
      <c r="J313" s="71"/>
      <c r="K313" s="116"/>
      <c r="L313" s="118"/>
    </row>
    <row r="314" spans="1:12" ht="24.75" thickBot="1" x14ac:dyDescent="0.3">
      <c r="A314" s="64">
        <v>10</v>
      </c>
      <c r="B314" s="57" t="s">
        <v>200</v>
      </c>
      <c r="C314" s="27" t="s">
        <v>1</v>
      </c>
      <c r="D314" s="27">
        <v>20</v>
      </c>
      <c r="E314" s="27"/>
      <c r="F314" s="27"/>
      <c r="G314" s="27"/>
      <c r="H314" s="115"/>
      <c r="I314" s="69">
        <f t="shared" si="20"/>
        <v>0</v>
      </c>
      <c r="J314" s="71"/>
      <c r="K314" s="116"/>
      <c r="L314" s="118"/>
    </row>
    <row r="315" spans="1:12" ht="15.75" thickBot="1" x14ac:dyDescent="0.3">
      <c r="A315" s="131" t="s">
        <v>160</v>
      </c>
      <c r="B315" s="132"/>
      <c r="C315" s="132"/>
      <c r="D315" s="132"/>
      <c r="E315" s="132"/>
      <c r="F315" s="132"/>
      <c r="G315" s="132"/>
      <c r="H315" s="33"/>
      <c r="I315" s="34">
        <f>SUM(I305:I314)</f>
        <v>0</v>
      </c>
      <c r="J315" s="34">
        <f>SUM(J305:J314)</f>
        <v>0</v>
      </c>
      <c r="K315" s="99">
        <f>SUM(K305:K314)</f>
        <v>0</v>
      </c>
      <c r="L315" s="1"/>
    </row>
    <row r="316" spans="1:12" x14ac:dyDescent="0.25">
      <c r="A316" s="23"/>
      <c r="B316" s="119"/>
      <c r="C316" s="23"/>
      <c r="D316" s="23"/>
      <c r="E316" s="23"/>
      <c r="F316" s="129" t="s">
        <v>215</v>
      </c>
      <c r="G316" s="129"/>
      <c r="H316" s="127">
        <f>I315</f>
        <v>0</v>
      </c>
      <c r="I316" s="23"/>
      <c r="J316" s="23"/>
      <c r="L316" s="23"/>
    </row>
    <row r="317" spans="1:12" ht="15.75" x14ac:dyDescent="0.3">
      <c r="A317" s="23"/>
      <c r="B317" s="23"/>
      <c r="C317" s="23"/>
      <c r="D317" s="23"/>
      <c r="E317" s="23"/>
      <c r="F317" s="130" t="s">
        <v>214</v>
      </c>
      <c r="G317" s="130"/>
      <c r="H317" s="128">
        <f>K315</f>
        <v>0</v>
      </c>
      <c r="I317" s="23"/>
      <c r="J317" s="23"/>
      <c r="L317" s="23"/>
    </row>
    <row r="318" spans="1:12" x14ac:dyDescent="0.25">
      <c r="A318" s="23"/>
      <c r="B318" s="120" t="s">
        <v>90</v>
      </c>
      <c r="C318" s="121"/>
      <c r="D318" s="122" t="s">
        <v>91</v>
      </c>
      <c r="E318" s="122"/>
      <c r="F318" s="122"/>
      <c r="G318" s="122"/>
      <c r="H318" s="123"/>
      <c r="I318" s="120"/>
      <c r="J318" s="124" t="s">
        <v>92</v>
      </c>
      <c r="L318" s="23"/>
    </row>
  </sheetData>
  <mergeCells count="68">
    <mergeCell ref="H11:I11"/>
    <mergeCell ref="C11:G11"/>
    <mergeCell ref="A272:G272"/>
    <mergeCell ref="A282:G282"/>
    <mergeCell ref="A133:G133"/>
    <mergeCell ref="A176:G176"/>
    <mergeCell ref="A204:G204"/>
    <mergeCell ref="A221:G221"/>
    <mergeCell ref="A253:G253"/>
    <mergeCell ref="C12:G12"/>
    <mergeCell ref="C13:G13"/>
    <mergeCell ref="C14:G14"/>
    <mergeCell ref="H22:I22"/>
    <mergeCell ref="H19:I19"/>
    <mergeCell ref="A296:G296"/>
    <mergeCell ref="A116:G116"/>
    <mergeCell ref="A72:G72"/>
    <mergeCell ref="A87:G87"/>
    <mergeCell ref="C20:G20"/>
    <mergeCell ref="C21:G21"/>
    <mergeCell ref="C15:G15"/>
    <mergeCell ref="C16:G16"/>
    <mergeCell ref="H20:I20"/>
    <mergeCell ref="H21:I21"/>
    <mergeCell ref="H10:I10"/>
    <mergeCell ref="C10:D10"/>
    <mergeCell ref="C22:G22"/>
    <mergeCell ref="C23:G23"/>
    <mergeCell ref="C24:G24"/>
    <mergeCell ref="H12:I12"/>
    <mergeCell ref="H13:I13"/>
    <mergeCell ref="H14:I14"/>
    <mergeCell ref="H15:I15"/>
    <mergeCell ref="H16:I16"/>
    <mergeCell ref="H17:I17"/>
    <mergeCell ref="H18:I18"/>
    <mergeCell ref="H23:I23"/>
    <mergeCell ref="C17:G17"/>
    <mergeCell ref="C18:G18"/>
    <mergeCell ref="C19:G19"/>
    <mergeCell ref="F73:G73"/>
    <mergeCell ref="F74:G74"/>
    <mergeCell ref="A315:G315"/>
    <mergeCell ref="H24:I24"/>
    <mergeCell ref="H25:I25"/>
    <mergeCell ref="C25:G25"/>
    <mergeCell ref="F88:G88"/>
    <mergeCell ref="F89:G89"/>
    <mergeCell ref="F117:G117"/>
    <mergeCell ref="F118:G118"/>
    <mergeCell ref="F134:G134"/>
    <mergeCell ref="F135:G135"/>
    <mergeCell ref="F177:G177"/>
    <mergeCell ref="F178:G178"/>
    <mergeCell ref="F205:G205"/>
    <mergeCell ref="F206:G206"/>
    <mergeCell ref="F222:G222"/>
    <mergeCell ref="F223:G223"/>
    <mergeCell ref="F273:G273"/>
    <mergeCell ref="F274:G274"/>
    <mergeCell ref="F254:G254"/>
    <mergeCell ref="F255:G255"/>
    <mergeCell ref="F283:G283"/>
    <mergeCell ref="F284:G284"/>
    <mergeCell ref="F316:G316"/>
    <mergeCell ref="F317:G317"/>
    <mergeCell ref="F297:G297"/>
    <mergeCell ref="F298:G298"/>
  </mergeCells>
  <pageMargins left="0.25" right="0.25" top="0.75" bottom="0.75" header="0.3" footer="0.3"/>
  <pageSetup paperSize="9" scale="6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PREDRAČUN - OBRAZEC PR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kuhinja</dc:creator>
  <cp:lastModifiedBy>V M</cp:lastModifiedBy>
  <cp:lastPrinted>2019-12-30T10:34:15Z</cp:lastPrinted>
  <dcterms:created xsi:type="dcterms:W3CDTF">2019-11-19T08:39:22Z</dcterms:created>
  <dcterms:modified xsi:type="dcterms:W3CDTF">2020-06-01T12:51:23Z</dcterms:modified>
</cp:coreProperties>
</file>